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 tabRatio="792" firstSheet="1" activeTab="1"/>
  </bookViews>
  <sheets>
    <sheet name="附件1部门预算绩效目标申报表" sheetId="28" state="hidden" r:id="rId1"/>
    <sheet name="目标表" sheetId="30" r:id="rId2"/>
    <sheet name="Sheet1" sheetId="33" r:id="rId3"/>
    <sheet name="5月监控" sheetId="31" state="hidden" r:id="rId4"/>
    <sheet name="8月监控" sheetId="32" state="hidden" r:id="rId5"/>
  </sheets>
  <definedNames>
    <definedName name="_xlnm.Print_Area" localSheetId="1">目标表!$A$1:$I$29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<sst xmlns="http://schemas.openxmlformats.org/spreadsheetml/2006/main" count="280" uniqueCount="145">
  <si>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</si>
  <si>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</si>
  <si>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</si>
  <si>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</si>
  <si>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</si>
  <si>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</si>
  <si>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</si>
  <si>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</si>
  <si>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</si>
  <si>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</si>
  <si>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</si>
  <si>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</si>
  <si>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</si>
  <si>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</si>
  <si>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</si>
  <si>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</si>
  <si>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</si>
  <si>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</si>
  <si>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</si>
  <si>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</si>
  <si>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</si>
  <si>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</si>
  <si>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</si>
  <si>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</si>
  <si>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</si>
  <si>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</si>
  <si>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</si>
  <si>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</si>
  <si>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</si>
  <si>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</si>
  <si>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</si>
  <si>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</si>
  <si>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</si>
  <si>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</si>
  <si>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</si>
  <si>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</si>
  <si>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</si>
  <si>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</si>
  <si>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</si>
  <si>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</si>
  <si>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</si>
  <si>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</si>
  <si>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</si>
  <si>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</si>
  <si>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</si>
  <si>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</si>
  <si>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</si>
  <si>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</si>
  <si>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</si>
  <si>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</si>
  <si>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</si>
  <si>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</si>
  <si>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</si>
  <si>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</si>
  <si>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策勒县乡村建设农村饮水安全提升项目</t>
  </si>
  <si>
    <t>项目负责人及联系电话</t>
  </si>
  <si>
    <t>麦提亚森13899451198</t>
  </si>
  <si>
    <t>主管部门</t>
  </si>
  <si>
    <t>策勒县水利局</t>
  </si>
  <si>
    <t>实施单位</t>
  </si>
  <si>
    <t>策勒县农村饮水安全服务中心</t>
  </si>
  <si>
    <t>资金情况
（万元）</t>
  </si>
  <si>
    <t>年度资金总额：</t>
  </si>
  <si>
    <t>其中：财政拨款</t>
  </si>
  <si>
    <t>其他资金：</t>
  </si>
  <si>
    <t>新建净水设备车间2304.6㎡，清水池容积为6000m³，新增配水干管5.26km。管道附属构筑物共设21座。通过该项目的实施，可以有效补足策勒县供水的短板，提高供水保障水平，以适应不断增长的用水需求，改善城乡生活条件和生态环境，提高居民生活质量，扩大内需，拉动经济发展，实现巩固脱贫攻坚成果同乡村振兴有效衔接，现状年改善饮水人口为128854万人。</t>
  </si>
  <si>
    <t>一级指标</t>
  </si>
  <si>
    <t>指标值</t>
  </si>
  <si>
    <t>产出指标</t>
  </si>
  <si>
    <t>新建或改善脱贫村饮水设施数量</t>
  </si>
  <si>
    <t>≥1个</t>
  </si>
  <si>
    <t>新建净水设备车间面积</t>
  </si>
  <si>
    <t>≥2304.6㎡</t>
  </si>
  <si>
    <t>新建清水池容积</t>
  </si>
  <si>
    <t>≥6000m³</t>
  </si>
  <si>
    <t>新增配水干管长度</t>
  </si>
  <si>
    <t>≥5.26km</t>
  </si>
  <si>
    <t>新建管道附属构筑物数量</t>
  </si>
  <si>
    <t>≥21座</t>
  </si>
  <si>
    <t>饮水设施改造后水质达标率</t>
  </si>
  <si>
    <t>项目验收合格率</t>
  </si>
  <si>
    <t>项目完成及时率</t>
  </si>
  <si>
    <t>项目完成时间</t>
  </si>
  <si>
    <t>2025年6月</t>
  </si>
  <si>
    <t>工程费</t>
  </si>
  <si>
    <t>≤2751.34万元</t>
  </si>
  <si>
    <t>其他费用</t>
  </si>
  <si>
    <t>≤397.45万元</t>
  </si>
  <si>
    <t>预备费</t>
  </si>
  <si>
    <t>≤153.92万元</t>
  </si>
  <si>
    <t>效益指标</t>
  </si>
  <si>
    <t>社会效益指标</t>
  </si>
  <si>
    <t>提高居民饮水安全</t>
  </si>
  <si>
    <t>受益建档立卡贫困人口数</t>
  </si>
  <si>
    <t>≥0人</t>
  </si>
  <si>
    <t>解决脱贫人口饮水安全问题人数</t>
  </si>
  <si>
    <t>≥128854万人</t>
  </si>
  <si>
    <t>可持续影响指标</t>
  </si>
  <si>
    <t>设计使用年限</t>
  </si>
  <si>
    <t>≥5年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</si>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</sst>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9" fillId="0" borderId="0" xfId="51" applyFont="1" applyFill="1" applyBorder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12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12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12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5.6" outlineLevelCol="6"/>
  <cols>
    <col min="1" max="1" width="6.08333333333333" style="64" customWidth="1"/>
    <col min="2" max="2" width="8.44444444444444" style="64" customWidth="1"/>
    <col min="3" max="3" width="13.4444444444444" style="64" customWidth="1"/>
    <col min="4" max="4" width="46.5555555555556" style="64" customWidth="1"/>
    <col min="5" max="5" width="12.3703703703704" style="64" customWidth="1"/>
    <col min="6" max="6" width="9.22222222222222" style="64" customWidth="1"/>
    <col min="7" max="7" width="5.66666666666667" style="64" customWidth="1"/>
    <col min="8" max="8" width="9" style="64"/>
    <col min="9" max="9" width="9.44444444444444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ht="14.25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6"/>
  <sheetViews>
    <sheetView tabSelected="1" view="pageBreakPreview" zoomScale="70" zoomScaleNormal="100" workbookViewId="0">
      <selection activeCell="A4" sqref="A4:C4"/>
    </sheetView>
  </sheetViews>
  <sheetFormatPr defaultColWidth="9" defaultRowHeight="14.4"/>
  <cols>
    <col min="1" max="1" width="7.25925925925926" style="34" customWidth="1"/>
    <col min="2" max="2" width="8.37962962962963" style="34" customWidth="1"/>
    <col min="3" max="3" width="2" style="34" customWidth="1"/>
    <col min="4" max="4" width="14.212962962963" style="34" customWidth="1"/>
    <col min="5" max="5" width="18.6851851851852" style="34" customWidth="1"/>
    <col min="6" max="6" width="9" style="34"/>
    <col min="7" max="7" width="12.3796296296296" style="34" customWidth="1"/>
    <col min="8" max="8" width="4.62962962962963" style="34" customWidth="1"/>
    <col min="9" max="9" width="19.8703703703704" style="34" customWidth="1"/>
    <col min="10" max="10" width="33.2592592592593" style="34" customWidth="1"/>
    <col min="11" max="11" width="12.7777777777778" style="34" customWidth="1"/>
    <col min="12" max="12" width="12.1296296296296" style="34" customWidth="1"/>
    <col min="13" max="16384" width="9" style="34"/>
  </cols>
  <sheetData>
    <row r="1" s="34" customFormat="1" ht="15.6" spans="1:9">
      <c r="A1" s="36"/>
      <c r="B1" s="37"/>
      <c r="C1" s="37"/>
      <c r="D1" s="37"/>
      <c r="E1" s="37"/>
      <c r="F1" s="37"/>
      <c r="G1" s="37"/>
      <c r="H1" s="37"/>
      <c r="I1" s="37"/>
    </row>
    <row r="2" s="34" customFormat="1" ht="20.4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24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5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19">
      <c r="A6" s="25" t="s">
        <v>61</v>
      </c>
      <c r="B6" s="40"/>
      <c r="C6" s="40"/>
      <c r="D6" s="25" t="s">
        <v>62</v>
      </c>
      <c r="E6" s="25"/>
      <c r="F6" s="25">
        <v>3302.71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56"/>
      <c r="S6" s="56"/>
    </row>
    <row r="7" s="34" customFormat="1" ht="18" customHeight="1" spans="1:19">
      <c r="A7" s="40"/>
      <c r="B7" s="40"/>
      <c r="C7" s="40"/>
      <c r="D7" s="25" t="s">
        <v>63</v>
      </c>
      <c r="E7" s="25"/>
      <c r="F7" s="25">
        <v>3302.71</v>
      </c>
      <c r="G7" s="25"/>
      <c r="H7" s="25"/>
      <c r="I7" s="25"/>
      <c r="J7" s="58"/>
      <c r="K7" s="56"/>
      <c r="L7" s="56"/>
      <c r="M7" s="56"/>
      <c r="N7" s="56"/>
      <c r="O7" s="56"/>
      <c r="P7" s="56"/>
      <c r="Q7" s="56"/>
      <c r="R7" s="56"/>
      <c r="S7" s="56"/>
    </row>
    <row r="8" s="34" customFormat="1" ht="18" customHeight="1" spans="1:20">
      <c r="A8" s="40"/>
      <c r="B8" s="40"/>
      <c r="C8" s="40"/>
      <c r="D8" s="25" t="s">
        <v>64</v>
      </c>
      <c r="E8" s="25"/>
      <c r="F8" s="25">
        <f>F6-F7</f>
        <v>0</v>
      </c>
      <c r="G8" s="25"/>
      <c r="H8" s="25"/>
      <c r="I8" s="25"/>
      <c r="L8" s="56"/>
      <c r="M8" s="56"/>
      <c r="N8" s="56"/>
      <c r="O8" s="56"/>
      <c r="P8" s="56"/>
      <c r="Q8" s="56"/>
      <c r="R8" s="56"/>
      <c r="S8" s="56"/>
      <c r="T8" s="62"/>
    </row>
    <row r="9" s="34" customFormat="1" ht="18" customHeight="1" spans="1:19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56"/>
      <c r="S9" s="56"/>
    </row>
    <row r="10" s="34" customFormat="1" ht="70" customHeight="1" spans="1:19">
      <c r="A10" s="25"/>
      <c r="B10" s="15" t="s">
        <v>65</v>
      </c>
      <c r="C10" s="15"/>
      <c r="D10" s="15"/>
      <c r="E10" s="15"/>
      <c r="F10" s="15"/>
      <c r="G10" s="15"/>
      <c r="H10" s="15"/>
      <c r="I10" s="15"/>
      <c r="J10" s="58"/>
      <c r="L10" s="56"/>
      <c r="M10" s="56"/>
      <c r="N10" s="56"/>
      <c r="O10" s="56"/>
      <c r="P10" s="56"/>
      <c r="Q10" s="56"/>
      <c r="R10" s="56"/>
      <c r="S10" s="56"/>
    </row>
    <row r="11" s="34" customFormat="1" ht="24" customHeight="1" spans="1:19">
      <c r="A11" s="25" t="s">
        <v>15</v>
      </c>
      <c r="B11" s="25" t="s">
        <v>66</v>
      </c>
      <c r="C11" s="25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8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1" t="s">
        <v>68</v>
      </c>
      <c r="C12" s="42"/>
      <c r="D12" s="43" t="s">
        <v>21</v>
      </c>
      <c r="E12" s="15" t="s">
        <v>69</v>
      </c>
      <c r="F12" s="15"/>
      <c r="G12" s="15"/>
      <c r="H12" s="15"/>
      <c r="I12" s="25" t="s">
        <v>70</v>
      </c>
      <c r="J12" s="58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4"/>
      <c r="C13" s="45"/>
      <c r="D13" s="46"/>
      <c r="E13" s="15" t="s">
        <v>71</v>
      </c>
      <c r="F13" s="15"/>
      <c r="G13" s="15"/>
      <c r="H13" s="15"/>
      <c r="I13" s="59" t="s">
        <v>72</v>
      </c>
      <c r="J13" s="58"/>
      <c r="L13" s="56"/>
      <c r="M13" s="56"/>
      <c r="N13" s="56"/>
      <c r="O13" s="56"/>
      <c r="P13" s="56"/>
      <c r="Q13" s="56"/>
      <c r="R13" s="56"/>
      <c r="S13" s="56"/>
    </row>
    <row r="14" s="34" customFormat="1" ht="25" customHeight="1" spans="1:19">
      <c r="A14" s="25"/>
      <c r="B14" s="44"/>
      <c r="C14" s="45"/>
      <c r="D14" s="46"/>
      <c r="E14" s="15" t="s">
        <v>73</v>
      </c>
      <c r="F14" s="15"/>
      <c r="G14" s="15"/>
      <c r="H14" s="15"/>
      <c r="I14" s="59" t="s">
        <v>74</v>
      </c>
      <c r="J14" s="30"/>
      <c r="K14" s="30"/>
      <c r="L14" s="30"/>
      <c r="M14" s="30"/>
      <c r="N14" s="56"/>
      <c r="O14" s="56"/>
      <c r="P14" s="56"/>
      <c r="Q14" s="56"/>
      <c r="R14" s="56"/>
      <c r="S14" s="56"/>
    </row>
    <row r="15" s="34" customFormat="1" ht="25" customHeight="1" spans="1:19">
      <c r="A15" s="25"/>
      <c r="B15" s="44"/>
      <c r="C15" s="45"/>
      <c r="D15" s="46"/>
      <c r="E15" s="18" t="s">
        <v>75</v>
      </c>
      <c r="F15" s="47"/>
      <c r="G15" s="47"/>
      <c r="H15" s="48"/>
      <c r="I15" s="59" t="s">
        <v>76</v>
      </c>
      <c r="J15" s="30"/>
      <c r="K15" s="30"/>
      <c r="L15" s="30"/>
      <c r="M15" s="30"/>
      <c r="N15" s="56"/>
      <c r="O15" s="56"/>
      <c r="P15" s="56"/>
      <c r="Q15" s="56"/>
      <c r="R15" s="56"/>
      <c r="S15" s="56"/>
    </row>
    <row r="16" s="34" customFormat="1" ht="25" customHeight="1" spans="1:19">
      <c r="A16" s="25"/>
      <c r="B16" s="44"/>
      <c r="C16" s="45"/>
      <c r="D16" s="49"/>
      <c r="E16" s="18" t="s">
        <v>77</v>
      </c>
      <c r="F16" s="47"/>
      <c r="G16" s="47"/>
      <c r="H16" s="48"/>
      <c r="I16" s="59" t="s">
        <v>78</v>
      </c>
      <c r="J16" s="30"/>
      <c r="K16" s="30"/>
      <c r="L16" s="30"/>
      <c r="M16" s="30"/>
      <c r="N16" s="56"/>
      <c r="O16" s="56"/>
      <c r="P16" s="56"/>
      <c r="Q16" s="56"/>
      <c r="R16" s="56"/>
      <c r="S16" s="56"/>
    </row>
    <row r="17" s="34" customFormat="1" ht="25" customHeight="1" spans="1:19">
      <c r="A17" s="25"/>
      <c r="B17" s="44"/>
      <c r="C17" s="45"/>
      <c r="D17" s="46" t="s">
        <v>26</v>
      </c>
      <c r="E17" s="18" t="s">
        <v>79</v>
      </c>
      <c r="F17" s="47"/>
      <c r="G17" s="47"/>
      <c r="H17" s="48"/>
      <c r="I17" s="59" t="s">
        <v>28</v>
      </c>
      <c r="J17" s="30"/>
      <c r="K17" s="30"/>
      <c r="L17" s="30"/>
      <c r="M17" s="30"/>
      <c r="N17" s="56"/>
      <c r="O17" s="56"/>
      <c r="P17" s="56"/>
      <c r="Q17" s="56"/>
      <c r="R17" s="56"/>
      <c r="S17" s="56"/>
    </row>
    <row r="18" s="34" customFormat="1" ht="25" customHeight="1" spans="1:19">
      <c r="A18" s="25"/>
      <c r="B18" s="44"/>
      <c r="C18" s="45"/>
      <c r="D18" s="49"/>
      <c r="E18" s="50" t="s">
        <v>80</v>
      </c>
      <c r="F18" s="50"/>
      <c r="G18" s="50"/>
      <c r="H18" s="50"/>
      <c r="I18" s="59" t="s">
        <v>28</v>
      </c>
      <c r="J18" s="30"/>
      <c r="K18" s="30"/>
      <c r="L18" s="30"/>
      <c r="M18" s="30"/>
      <c r="N18" s="56"/>
      <c r="O18" s="56"/>
      <c r="P18" s="56"/>
      <c r="Q18" s="56"/>
      <c r="R18" s="56"/>
      <c r="S18" s="56"/>
    </row>
    <row r="19" s="34" customFormat="1" ht="25" customHeight="1" spans="1:13">
      <c r="A19" s="25"/>
      <c r="B19" s="44"/>
      <c r="C19" s="45"/>
      <c r="D19" s="25" t="s">
        <v>31</v>
      </c>
      <c r="E19" s="15" t="s">
        <v>81</v>
      </c>
      <c r="F19" s="15"/>
      <c r="G19" s="15"/>
      <c r="H19" s="15"/>
      <c r="I19" s="59" t="s">
        <v>28</v>
      </c>
      <c r="J19" s="30"/>
      <c r="K19" s="30"/>
      <c r="L19" s="30"/>
      <c r="M19" s="30"/>
    </row>
    <row r="20" s="34" customFormat="1" ht="25" customHeight="1" spans="1:13">
      <c r="A20" s="25"/>
      <c r="B20" s="44"/>
      <c r="C20" s="45"/>
      <c r="D20" s="25"/>
      <c r="E20" s="15" t="s">
        <v>82</v>
      </c>
      <c r="F20" s="15"/>
      <c r="G20" s="15"/>
      <c r="H20" s="15"/>
      <c r="I20" s="60" t="s">
        <v>83</v>
      </c>
      <c r="J20" s="30"/>
      <c r="K20" s="30"/>
      <c r="L20" s="30"/>
      <c r="M20" s="30"/>
    </row>
    <row r="21" s="34" customFormat="1" ht="25" customHeight="1" spans="1:13">
      <c r="A21" s="25"/>
      <c r="B21" s="44"/>
      <c r="C21" s="45"/>
      <c r="D21" s="43" t="s">
        <v>37</v>
      </c>
      <c r="E21" s="15" t="s">
        <v>84</v>
      </c>
      <c r="F21" s="15"/>
      <c r="G21" s="15"/>
      <c r="H21" s="15"/>
      <c r="I21" s="61" t="s">
        <v>85</v>
      </c>
      <c r="J21" s="30"/>
      <c r="K21" s="30"/>
      <c r="L21" s="30"/>
      <c r="M21" s="30"/>
    </row>
    <row r="22" s="34" customFormat="1" ht="25" customHeight="1" spans="1:13">
      <c r="A22" s="25"/>
      <c r="B22" s="44"/>
      <c r="C22" s="45"/>
      <c r="D22" s="46"/>
      <c r="E22" s="15" t="s">
        <v>86</v>
      </c>
      <c r="F22" s="15"/>
      <c r="G22" s="15"/>
      <c r="H22" s="15"/>
      <c r="I22" s="61" t="s">
        <v>87</v>
      </c>
      <c r="J22" s="30"/>
      <c r="K22" s="30"/>
      <c r="L22" s="30"/>
      <c r="M22" s="30"/>
    </row>
    <row r="23" s="34" customFormat="1" ht="25" customHeight="1" spans="1:13">
      <c r="A23" s="25"/>
      <c r="B23" s="51"/>
      <c r="C23" s="52"/>
      <c r="D23" s="49"/>
      <c r="E23" s="15" t="s">
        <v>88</v>
      </c>
      <c r="F23" s="15"/>
      <c r="G23" s="15"/>
      <c r="H23" s="15"/>
      <c r="I23" s="61" t="s">
        <v>89</v>
      </c>
      <c r="J23" s="30"/>
      <c r="K23" s="30"/>
      <c r="L23" s="30"/>
      <c r="M23" s="30"/>
    </row>
    <row r="24" s="34" customFormat="1" ht="25" customHeight="1" spans="1:18">
      <c r="A24" s="25"/>
      <c r="B24" s="25" t="s">
        <v>90</v>
      </c>
      <c r="C24" s="25"/>
      <c r="D24" s="25" t="s">
        <v>91</v>
      </c>
      <c r="E24" s="53" t="s">
        <v>92</v>
      </c>
      <c r="F24" s="53"/>
      <c r="G24" s="53"/>
      <c r="H24" s="53"/>
      <c r="I24" s="59" t="s">
        <v>45</v>
      </c>
      <c r="J24" s="32"/>
      <c r="K24" s="32"/>
      <c r="L24" s="32"/>
      <c r="M24" s="32"/>
      <c r="N24" s="56"/>
      <c r="O24" s="56"/>
      <c r="P24" s="56"/>
      <c r="Q24" s="56"/>
      <c r="R24" s="56"/>
    </row>
    <row r="25" s="34" customFormat="1" ht="25" customHeight="1" spans="1:18">
      <c r="A25" s="25"/>
      <c r="B25" s="25"/>
      <c r="C25" s="25"/>
      <c r="D25" s="25"/>
      <c r="E25" s="53" t="s">
        <v>93</v>
      </c>
      <c r="F25" s="53"/>
      <c r="G25" s="53"/>
      <c r="H25" s="53"/>
      <c r="I25" s="59" t="s">
        <v>94</v>
      </c>
      <c r="J25" s="32"/>
      <c r="K25" s="32"/>
      <c r="L25" s="32"/>
      <c r="M25" s="32"/>
      <c r="N25" s="56"/>
      <c r="O25" s="56"/>
      <c r="P25" s="56"/>
      <c r="Q25" s="56"/>
      <c r="R25" s="56"/>
    </row>
    <row r="26" s="34" customFormat="1" ht="25" customHeight="1" spans="1:13">
      <c r="A26" s="25"/>
      <c r="B26" s="25"/>
      <c r="C26" s="25"/>
      <c r="D26" s="25"/>
      <c r="E26" s="15" t="s">
        <v>95</v>
      </c>
      <c r="F26" s="15"/>
      <c r="G26" s="15"/>
      <c r="H26" s="15"/>
      <c r="I26" s="59" t="s">
        <v>96</v>
      </c>
      <c r="J26" s="30"/>
      <c r="K26" s="30"/>
      <c r="L26" s="30"/>
      <c r="M26" s="30"/>
    </row>
    <row r="27" s="34" customFormat="1" ht="25" customHeight="1" spans="1:13">
      <c r="A27" s="25"/>
      <c r="B27" s="25"/>
      <c r="C27" s="25"/>
      <c r="D27" s="25" t="s">
        <v>97</v>
      </c>
      <c r="E27" s="15" t="s">
        <v>98</v>
      </c>
      <c r="F27" s="15"/>
      <c r="G27" s="15"/>
      <c r="H27" s="15"/>
      <c r="I27" s="59" t="s">
        <v>99</v>
      </c>
      <c r="J27" s="30"/>
      <c r="K27" s="30"/>
      <c r="L27" s="30"/>
      <c r="M27" s="30"/>
    </row>
    <row r="28" s="34" customFormat="1" ht="25" customHeight="1" spans="1:13">
      <c r="A28" s="25"/>
      <c r="B28" s="25" t="s">
        <v>49</v>
      </c>
      <c r="C28" s="25"/>
      <c r="D28" s="25" t="s">
        <v>100</v>
      </c>
      <c r="E28" s="15" t="s">
        <v>101</v>
      </c>
      <c r="F28" s="15"/>
      <c r="G28" s="15"/>
      <c r="H28" s="15"/>
      <c r="I28" s="59" t="s">
        <v>51</v>
      </c>
      <c r="J28" s="30"/>
      <c r="K28" s="30"/>
      <c r="L28" s="30"/>
      <c r="M28" s="30"/>
    </row>
    <row r="29" s="34" customFormat="1" ht="38" customHeight="1" spans="1:10">
      <c r="A29" s="15" t="s">
        <v>102</v>
      </c>
      <c r="B29" s="15"/>
      <c r="C29" s="15"/>
      <c r="D29" s="15"/>
      <c r="E29" s="15"/>
      <c r="F29" s="15"/>
      <c r="G29" s="15"/>
      <c r="H29" s="15"/>
      <c r="I29" s="15"/>
      <c r="J29" s="58"/>
    </row>
    <row r="30" s="34" customFormat="1" spans="1:9">
      <c r="A30" s="54"/>
      <c r="B30" s="54"/>
      <c r="C30" s="54"/>
      <c r="D30" s="54"/>
      <c r="E30" s="54"/>
      <c r="F30" s="54"/>
      <c r="G30" s="54"/>
      <c r="H30" s="54"/>
      <c r="I30" s="54"/>
    </row>
    <row r="31" s="34" customFormat="1" spans="1:9">
      <c r="A31" s="54"/>
      <c r="B31" s="54"/>
      <c r="C31" s="54"/>
      <c r="D31" s="54"/>
      <c r="E31" s="54"/>
      <c r="F31" s="54"/>
      <c r="G31" s="54"/>
      <c r="H31" s="54"/>
      <c r="I31" s="54"/>
    </row>
    <row r="32" s="34" customFormat="1" spans="1:9">
      <c r="A32" s="54"/>
      <c r="B32" s="54"/>
      <c r="C32" s="54"/>
      <c r="D32" s="54"/>
      <c r="E32" s="54"/>
      <c r="F32" s="54"/>
      <c r="G32" s="54"/>
      <c r="H32" s="54"/>
      <c r="I32" s="54"/>
    </row>
    <row r="33" s="34" customFormat="1" spans="1:9">
      <c r="A33" s="54"/>
      <c r="B33" s="54"/>
      <c r="C33" s="54"/>
      <c r="D33" s="54"/>
      <c r="E33" s="54"/>
      <c r="F33" s="54"/>
      <c r="G33" s="54"/>
      <c r="H33" s="54"/>
      <c r="I33" s="54"/>
    </row>
    <row r="34" s="34" customForma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  <row r="36" s="34" customFormat="1" spans="1:9">
      <c r="A36" s="54"/>
      <c r="B36" s="54"/>
      <c r="C36" s="54"/>
      <c r="D36" s="54"/>
      <c r="E36" s="54"/>
      <c r="F36" s="54"/>
      <c r="G36" s="54"/>
      <c r="H36" s="54"/>
      <c r="I36" s="54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16"/>
    <mergeCell ref="D17:D18"/>
    <mergeCell ref="D19:D20"/>
    <mergeCell ref="D21:D23"/>
    <mergeCell ref="D24:D26"/>
    <mergeCell ref="A6:C8"/>
    <mergeCell ref="B12:C23"/>
    <mergeCell ref="B24:C27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148148148148" defaultRowHeight="14.4"/>
  <cols>
    <col min="1" max="1" width="7.87962962962963" style="1" customWidth="1"/>
    <col min="2" max="2" width="7.37962962962963" style="1" customWidth="1"/>
    <col min="3" max="3" width="8.87962962962963" style="1" customWidth="1"/>
    <col min="4" max="4" width="17.5" style="1" customWidth="1"/>
    <col min="5" max="5" width="11.1203703703704" style="1" customWidth="1"/>
    <col min="6" max="6" width="10.5092592592593" style="1" customWidth="1"/>
    <col min="7" max="7" width="12.6296296296296" style="1" customWidth="1"/>
    <col min="8" max="8" width="6.87962962962963" style="1" customWidth="1"/>
    <col min="9" max="9" width="5.50925925925926" style="1" customWidth="1"/>
    <col min="10" max="10" width="10" style="1" customWidth="1"/>
    <col min="11" max="12" width="12.6296296296296" style="1"/>
    <col min="13" max="13" width="8.48148148148148" style="1"/>
    <col min="14" max="14" width="11.5092592592593" style="1"/>
    <col min="15" max="16384" width="8.48148148148148" style="1"/>
  </cols>
  <sheetData>
    <row r="1" s="1" customFormat="1" ht="15.6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策勒县乡村建设农村饮水安全提升项目</v>
      </c>
      <c r="C4" s="7"/>
      <c r="D4" s="7"/>
      <c r="E4" s="6" t="s">
        <v>105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策勒县农村饮水安全服务中心</v>
      </c>
      <c r="G5" s="6"/>
      <c r="H5" s="6"/>
      <c r="I5" s="6"/>
      <c r="J5" s="6"/>
    </row>
    <row r="6" s="1" customFormat="1" ht="23" customHeight="1" spans="1:10">
      <c r="A6" s="7" t="s">
        <v>106</v>
      </c>
      <c r="B6" s="6" t="s">
        <v>107</v>
      </c>
      <c r="C6" s="6"/>
      <c r="D6" s="6"/>
      <c r="E6" s="6"/>
      <c r="F6" s="6" t="s">
        <v>108</v>
      </c>
      <c r="G6" s="6"/>
      <c r="H6" s="6" t="s">
        <v>109</v>
      </c>
      <c r="I6" s="6"/>
      <c r="J6" s="6" t="s">
        <v>110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3302.71</v>
      </c>
      <c r="G7" s="8"/>
      <c r="H7" s="8">
        <f>H8+H9</f>
        <v>18</v>
      </c>
      <c r="I7" s="8"/>
      <c r="J7" s="28">
        <f>H7/F7</f>
        <v>0.00545006979117149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3302.71</v>
      </c>
      <c r="G8" s="8"/>
      <c r="H8" s="8">
        <v>18</v>
      </c>
      <c r="I8" s="8"/>
      <c r="J8" s="6" t="s">
        <v>111</v>
      </c>
    </row>
    <row r="9" s="1" customFormat="1" ht="24" customHeight="1" spans="1:10">
      <c r="A9" s="7"/>
      <c r="B9" s="6" t="s">
        <v>112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111</v>
      </c>
    </row>
    <row r="10" s="1" customFormat="1" ht="38" customHeight="1" spans="1:10">
      <c r="A10" s="7" t="s">
        <v>113</v>
      </c>
      <c r="B10" s="9" t="str">
        <f>目标表!B10</f>
        <v>新建净水设备车间2304.6㎡，清水池容积为6000m³，新增配水干管5.26km。管道附属构筑物共设21座。通过该项目的实施，可以有效补足策勒县供水的短板，提高供水保障水平，以适应不断增长的用水需求，改善城乡生活条件和生态环境，提高居民生活质量，扩大内需，拉动经济发展，实现巩固脱贫攻坚成果同乡村振兴有效衔接，现状年改善饮水人口为128854万人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114</v>
      </c>
      <c r="G11" s="7" t="s">
        <v>115</v>
      </c>
      <c r="H11" s="7" t="s">
        <v>116</v>
      </c>
      <c r="I11" s="7"/>
      <c r="J11" s="7" t="s">
        <v>117</v>
      </c>
    </row>
    <row r="12" s="1" customFormat="1" ht="30" customHeight="1" spans="1:15">
      <c r="A12" s="8"/>
      <c r="B12" s="8" t="s">
        <v>118</v>
      </c>
      <c r="C12" s="8" t="s">
        <v>21</v>
      </c>
      <c r="D12" s="11" t="s">
        <v>119</v>
      </c>
      <c r="E12" s="12" t="s">
        <v>120</v>
      </c>
      <c r="F12" s="12" t="s">
        <v>121</v>
      </c>
      <c r="G12" s="12" t="s">
        <v>120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122</v>
      </c>
      <c r="E13" s="16" t="s">
        <v>123</v>
      </c>
      <c r="F13" s="16" t="s">
        <v>124</v>
      </c>
      <c r="G13" s="16" t="s">
        <v>123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80</v>
      </c>
      <c r="E14" s="16" t="s">
        <v>28</v>
      </c>
      <c r="F14" s="16" t="s">
        <v>125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126</v>
      </c>
      <c r="E15" s="16" t="s">
        <v>28</v>
      </c>
      <c r="F15" s="16" t="s">
        <v>125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81</v>
      </c>
      <c r="E16" s="16" t="s">
        <v>28</v>
      </c>
      <c r="F16" s="16" t="s">
        <v>125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82</v>
      </c>
      <c r="E17" s="21" t="s">
        <v>127</v>
      </c>
      <c r="F17" s="33">
        <v>45383</v>
      </c>
      <c r="G17" s="21" t="s">
        <v>127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128</v>
      </c>
      <c r="E18" s="23" t="s">
        <v>129</v>
      </c>
      <c r="F18" s="23" t="s">
        <v>130</v>
      </c>
      <c r="G18" s="23" t="s">
        <v>129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131</v>
      </c>
      <c r="D19" s="24" t="s">
        <v>132</v>
      </c>
      <c r="E19" s="12" t="s">
        <v>133</v>
      </c>
      <c r="F19" s="19" t="s">
        <v>134</v>
      </c>
      <c r="G19" s="12" t="s">
        <v>133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135</v>
      </c>
      <c r="E20" s="12" t="s">
        <v>136</v>
      </c>
      <c r="F20" s="12" t="s">
        <v>137</v>
      </c>
      <c r="G20" s="12" t="s">
        <v>136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97</v>
      </c>
      <c r="D21" s="11" t="s">
        <v>138</v>
      </c>
      <c r="E21" s="12" t="s">
        <v>139</v>
      </c>
      <c r="F21" s="12" t="s">
        <v>139</v>
      </c>
      <c r="G21" s="12" t="s">
        <v>139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140</v>
      </c>
      <c r="D22" s="15" t="s">
        <v>101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148148148148" defaultRowHeight="14.4"/>
  <cols>
    <col min="1" max="1" width="7.87962962962963" style="1" customWidth="1"/>
    <col min="2" max="2" width="7.37962962962963" style="1" customWidth="1"/>
    <col min="3" max="3" width="8.87962962962963" style="1" customWidth="1"/>
    <col min="4" max="4" width="17.5" style="1" customWidth="1"/>
    <col min="5" max="5" width="11.1203703703704" style="1" customWidth="1"/>
    <col min="6" max="6" width="10.5092592592593" style="1" customWidth="1"/>
    <col min="7" max="7" width="12.6296296296296" style="1" customWidth="1"/>
    <col min="8" max="8" width="6.87962962962963" style="1" customWidth="1"/>
    <col min="9" max="9" width="5.50925925925926" style="1" customWidth="1"/>
    <col min="10" max="10" width="10" style="1" customWidth="1"/>
    <col min="11" max="11" width="12.6296296296296" style="1"/>
    <col min="12" max="12" width="12.8888888888889" style="1"/>
    <col min="13" max="13" width="8.48148148148148" style="1"/>
    <col min="14" max="14" width="11.5092592592593" style="1"/>
    <col min="15" max="16384" width="8.48148148148148" style="1"/>
  </cols>
  <sheetData>
    <row r="1" s="1" customFormat="1" ht="15.6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策勒县乡村建设农村饮水安全提升项目</v>
      </c>
      <c r="C4" s="7"/>
      <c r="D4" s="7"/>
      <c r="E4" s="6" t="s">
        <v>105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策勒县农村饮水安全服务中心</v>
      </c>
      <c r="G5" s="6"/>
      <c r="H5" s="6"/>
      <c r="I5" s="6"/>
      <c r="J5" s="6"/>
    </row>
    <row r="6" s="1" customFormat="1" ht="23" customHeight="1" spans="1:10">
      <c r="A6" s="7" t="s">
        <v>106</v>
      </c>
      <c r="B6" s="6" t="s">
        <v>107</v>
      </c>
      <c r="C6" s="6"/>
      <c r="D6" s="6"/>
      <c r="E6" s="6"/>
      <c r="F6" s="6" t="s">
        <v>108</v>
      </c>
      <c r="G6" s="6"/>
      <c r="H6" s="6" t="s">
        <v>141</v>
      </c>
      <c r="I6" s="6"/>
      <c r="J6" s="6" t="s">
        <v>110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3302.71</v>
      </c>
      <c r="G7" s="8"/>
      <c r="H7" s="8">
        <f>H8+H9</f>
        <v>18.01</v>
      </c>
      <c r="I7" s="8"/>
      <c r="J7" s="28">
        <f>H7/F7</f>
        <v>0.00545309760772214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3302.71</v>
      </c>
      <c r="G8" s="8"/>
      <c r="H8" s="8">
        <v>18.01</v>
      </c>
      <c r="I8" s="8"/>
      <c r="J8" s="6" t="s">
        <v>111</v>
      </c>
    </row>
    <row r="9" s="1" customFormat="1" ht="24" customHeight="1" spans="1:10">
      <c r="A9" s="7"/>
      <c r="B9" s="6" t="s">
        <v>112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111</v>
      </c>
    </row>
    <row r="10" s="1" customFormat="1" ht="38" customHeight="1" spans="1:10">
      <c r="A10" s="7" t="s">
        <v>113</v>
      </c>
      <c r="B10" s="9" t="str">
        <f>目标表!B10</f>
        <v>新建净水设备车间2304.6㎡，清水池容积为6000m³，新增配水干管5.26km。管道附属构筑物共设21座。通过该项目的实施，可以有效补足策勒县供水的短板，提高供水保障水平，以适应不断增长的用水需求，改善城乡生活条件和生态环境，提高居民生活质量，扩大内需，拉动经济发展，实现巩固脱贫攻坚成果同乡村振兴有效衔接，现状年改善饮水人口为128854万人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114</v>
      </c>
      <c r="G11" s="7" t="s">
        <v>115</v>
      </c>
      <c r="H11" s="7" t="s">
        <v>116</v>
      </c>
      <c r="I11" s="7"/>
      <c r="J11" s="7" t="s">
        <v>117</v>
      </c>
    </row>
    <row r="12" s="1" customFormat="1" ht="30" customHeight="1" spans="1:15">
      <c r="A12" s="8"/>
      <c r="B12" s="8" t="s">
        <v>118</v>
      </c>
      <c r="C12" s="8" t="s">
        <v>21</v>
      </c>
      <c r="D12" s="11" t="s">
        <v>119</v>
      </c>
      <c r="E12" s="12" t="s">
        <v>120</v>
      </c>
      <c r="F12" s="13" t="s">
        <v>121</v>
      </c>
      <c r="G12" s="12" t="s">
        <v>120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122</v>
      </c>
      <c r="E13" s="16" t="s">
        <v>123</v>
      </c>
      <c r="F13" s="13" t="s">
        <v>124</v>
      </c>
      <c r="G13" s="16" t="s">
        <v>123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80</v>
      </c>
      <c r="E14" s="16" t="s">
        <v>28</v>
      </c>
      <c r="F14" s="19" t="s">
        <v>125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126</v>
      </c>
      <c r="E15" s="16" t="s">
        <v>28</v>
      </c>
      <c r="F15" s="19" t="s">
        <v>125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81</v>
      </c>
      <c r="E16" s="16" t="s">
        <v>28</v>
      </c>
      <c r="F16" s="16" t="s">
        <v>125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82</v>
      </c>
      <c r="E17" s="21" t="s">
        <v>127</v>
      </c>
      <c r="F17" s="19" t="s">
        <v>142</v>
      </c>
      <c r="G17" s="21" t="s">
        <v>127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128</v>
      </c>
      <c r="E18" s="23" t="s">
        <v>129</v>
      </c>
      <c r="F18" s="19" t="s">
        <v>143</v>
      </c>
      <c r="G18" s="23" t="s">
        <v>129</v>
      </c>
      <c r="H18" s="14" t="s">
        <v>144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131</v>
      </c>
      <c r="D19" s="24" t="s">
        <v>132</v>
      </c>
      <c r="E19" s="12" t="s">
        <v>133</v>
      </c>
      <c r="F19" s="19" t="s">
        <v>134</v>
      </c>
      <c r="G19" s="12" t="s">
        <v>133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135</v>
      </c>
      <c r="E20" s="12" t="s">
        <v>136</v>
      </c>
      <c r="F20" s="19" t="s">
        <v>137</v>
      </c>
      <c r="G20" s="12" t="s">
        <v>136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97</v>
      </c>
      <c r="D21" s="11" t="s">
        <v>138</v>
      </c>
      <c r="E21" s="12" t="s">
        <v>139</v>
      </c>
      <c r="F21" s="12" t="s">
        <v>139</v>
      </c>
      <c r="G21" s="12" t="s">
        <v>139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140</v>
      </c>
      <c r="D22" s="15" t="s">
        <v>101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附件1部门预算绩效目标申报表</vt:lpstr>
      <vt:lpstr>目标表</vt:lpstr>
      <vt:lpstr>Sheet1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财政局</cp:lastModifiedBy>
  <dcterms:created xsi:type="dcterms:W3CDTF">2014-11-17T16:07:00Z</dcterms:created>
  <cp:lastPrinted>2018-03-11T10:33:00Z</cp:lastPrinted>
  <dcterms:modified xsi:type="dcterms:W3CDTF">2025-07-04T05:44:12Z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76502B667CAD4F4E978B04BE5A496A88_13</vt:lpwstr>
  </property>
</Properties>
</file>