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<sst xmlns="http://schemas.openxmlformats.org/spreadsheetml/2006/main" count="276" uniqueCount="146">
  <si>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</si>
  <si>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</si>
  <si>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</si>
  <si>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</si>
  <si>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</si>
  <si>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</si>
  <si>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</si>
  <si>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</si>
  <si>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</si>
  <si>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</si>
  <si>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</si>
  <si>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</si>
  <si>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</si>
  <si>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</si>
  <si>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</si>
  <si>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</si>
  <si>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</si>
  <si>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</si>
  <si>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</si>
  <si>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</si>
  <si>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</si>
  <si>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</si>
  <si>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</si>
  <si>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</si>
  <si>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</si>
  <si>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</si>
  <si>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</si>
  <si>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</si>
  <si>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</si>
  <si>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</si>
  <si>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</si>
  <si>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</si>
  <si>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</si>
  <si>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</si>
  <si>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</si>
  <si>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</si>
  <si>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</si>
  <si>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</si>
  <si>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</si>
  <si>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</si>
  <si>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</si>
  <si>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</si>
  <si>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</si>
  <si>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</si>
  <si>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</si>
  <si>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</si>
  <si>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</si>
  <si>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</si>
  <si>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</si>
  <si>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</si>
  <si>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</si>
  <si>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</si>
  <si>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</si>
  <si>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</si>
  <si>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策勒县乌鲁克萨依乡特色林果种植项目</t>
  </si>
  <si>
    <t>项目负责人及联系电话</t>
  </si>
  <si>
    <t>陈元虎15699318158</t>
  </si>
  <si>
    <t>主管部门</t>
  </si>
  <si>
    <t>策勒县林业和草原局</t>
  </si>
  <si>
    <t>实施单位</t>
  </si>
  <si>
    <t>策勒县乌鲁克萨依乡人民政府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</si>
  <si>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</si>
  <si>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</si>
  <si>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</si>
  <si>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</si>
  <si>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平整林床面积380亩，新建1个自压灌溉系统（380 亩），购买、栽植苗木21667株，增施有机菌肥30.40吨，增施大豆有机肥30.40吨，病虫害防治农药4.5%高效氯氰菊酯114千克，石硫合剂950千克，10.2%阿维·哒螨灵乳油649.8千克。通过项目的实施，项目区54户162人受益，为当地居民工作、生活创造了一个良好的生存条件。</t>
  </si>
  <si>
    <t>一级指标</t>
  </si>
  <si>
    <t>指标值</t>
  </si>
  <si>
    <t>产出指标</t>
  </si>
  <si>
    <t>平整林床面积</t>
  </si>
  <si>
    <t>≥380亩</t>
  </si>
  <si>
    <t>新建自压灌溉系统面积</t>
  </si>
  <si>
    <t>购买、栽植苗木数量</t>
  </si>
  <si>
    <t>≥21667株</t>
  </si>
  <si>
    <t>购置有机肥质量</t>
  </si>
  <si>
    <t>≥60.8吨</t>
  </si>
  <si>
    <t>购置病虫害防治农药质量</t>
  </si>
  <si>
    <t>≥1713.8千克</t>
  </si>
  <si>
    <t xml:space="preserve">苗木成活率 </t>
  </si>
  <si>
    <t>≥90%</t>
  </si>
  <si>
    <t>100%</t>
  </si>
  <si>
    <t>项目开始时间</t>
  </si>
  <si>
    <t>2025年3月</t>
  </si>
  <si>
    <t>项目完成时间</t>
  </si>
  <si>
    <t>2025年5月</t>
  </si>
  <si>
    <t>建筑工程费用</t>
  </si>
  <si>
    <t>≤225.69万元</t>
  </si>
  <si>
    <t>其他费用</t>
  </si>
  <si>
    <t>≤26.97万元</t>
  </si>
  <si>
    <t>基本预备费</t>
  </si>
  <si>
    <t>≤7.34万元</t>
  </si>
  <si>
    <t>效益指标</t>
  </si>
  <si>
    <t>社会效益指标</t>
  </si>
  <si>
    <t>项目受益人数</t>
  </si>
  <si>
    <t xml:space="preserve"> ≥162人</t>
  </si>
  <si>
    <t>可持续影响指标</t>
  </si>
  <si>
    <t>苗木抚育管护期</t>
  </si>
  <si>
    <t>≥1年</t>
  </si>
  <si>
    <t>服务对象满意度
指标</t>
  </si>
  <si>
    <t>受益人口满意度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</si>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</sst>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2" borderId="1" xfId="5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" fillId="0" borderId="15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5" customWidth="1"/>
    <col min="2" max="2" width="8.44166666666667" style="65" customWidth="1"/>
    <col min="3" max="3" width="13.4416666666667" style="65" customWidth="1"/>
    <col min="4" max="4" width="46.5583333333333" style="65" customWidth="1"/>
    <col min="5" max="5" width="12.3666666666667" style="65" customWidth="1"/>
    <col min="6" max="6" width="9.225" style="65" customWidth="1"/>
    <col min="7" max="7" width="5.66666666666667" style="65" customWidth="1"/>
    <col min="8" max="8" width="9" style="65"/>
    <col min="9" max="9" width="9.44166666666667" style="65"/>
    <col min="10" max="10" width="14.3333333333333" style="65"/>
    <col min="11" max="16384" width="9" style="65"/>
  </cols>
  <sheetData>
    <row r="1" ht="16.5" customHeight="1" spans="1:4">
      <c r="A1" s="66" t="s">
        <v>0</v>
      </c>
      <c r="B1" s="67"/>
      <c r="C1" s="67"/>
      <c r="D1" s="67"/>
    </row>
    <row r="2" ht="33.75" customHeight="1" spans="1:7">
      <c r="A2" s="68" t="s">
        <v>1</v>
      </c>
      <c r="B2" s="68"/>
      <c r="C2" s="68"/>
      <c r="D2" s="68"/>
      <c r="E2" s="68"/>
      <c r="F2" s="68"/>
      <c r="G2" s="68"/>
    </row>
    <row r="3" customHeight="1" spans="1:7">
      <c r="A3" s="69" t="s">
        <v>2</v>
      </c>
      <c r="B3" s="69"/>
      <c r="C3" s="69"/>
      <c r="D3" s="69"/>
      <c r="E3" s="69"/>
      <c r="F3" s="69"/>
      <c r="G3" s="69"/>
    </row>
    <row r="4" ht="22" customHeight="1" spans="1:7">
      <c r="A4" s="70" t="s">
        <v>3</v>
      </c>
      <c r="B4" s="71"/>
      <c r="C4" s="71"/>
      <c r="D4" s="72" t="s">
        <v>4</v>
      </c>
      <c r="E4" s="72"/>
      <c r="F4" s="72"/>
      <c r="G4" s="72"/>
    </row>
    <row r="5" ht="22" customHeight="1" spans="1:7">
      <c r="A5" s="73" t="s">
        <v>5</v>
      </c>
      <c r="B5" s="74"/>
      <c r="C5" s="74"/>
      <c r="D5" s="73" t="s">
        <v>6</v>
      </c>
      <c r="E5" s="74"/>
      <c r="F5" s="74"/>
      <c r="G5" s="75"/>
    </row>
    <row r="6" ht="22" customHeight="1" spans="1:7">
      <c r="A6" s="76" t="s">
        <v>7</v>
      </c>
      <c r="B6" s="77"/>
      <c r="C6" s="77"/>
      <c r="D6" s="78" t="s">
        <v>8</v>
      </c>
      <c r="E6" s="78"/>
      <c r="F6" s="78"/>
      <c r="G6" s="78"/>
    </row>
    <row r="7" ht="22" customHeight="1" spans="1:7">
      <c r="A7" s="77"/>
      <c r="B7" s="77"/>
      <c r="C7" s="77"/>
      <c r="D7" s="78" t="s">
        <v>9</v>
      </c>
      <c r="E7" s="78"/>
      <c r="F7" s="78"/>
      <c r="G7" s="78"/>
    </row>
    <row r="8" s="64" customFormat="1" ht="22" customHeight="1" spans="1:7">
      <c r="A8" s="77"/>
      <c r="B8" s="77"/>
      <c r="C8" s="77"/>
      <c r="D8" s="79" t="s">
        <v>10</v>
      </c>
      <c r="E8" s="80"/>
      <c r="F8" s="80"/>
      <c r="G8" s="81"/>
    </row>
    <row r="9" ht="22" customHeight="1" spans="1:7">
      <c r="A9" s="77"/>
      <c r="B9" s="77"/>
      <c r="C9" s="77"/>
      <c r="D9" s="78" t="s">
        <v>11</v>
      </c>
      <c r="E9" s="78"/>
      <c r="F9" s="78"/>
      <c r="G9" s="78"/>
    </row>
    <row r="10" ht="22" customHeight="1" spans="1:7">
      <c r="A10" s="76" t="s">
        <v>12</v>
      </c>
      <c r="B10" s="76" t="s">
        <v>13</v>
      </c>
      <c r="C10" s="76"/>
      <c r="D10" s="76"/>
      <c r="E10" s="76"/>
      <c r="F10" s="76"/>
      <c r="G10" s="76"/>
    </row>
    <row r="11" s="64" customFormat="1" ht="79.5" customHeight="1" spans="1:7">
      <c r="A11" s="76"/>
      <c r="B11" s="82" t="s">
        <v>14</v>
      </c>
      <c r="C11" s="82"/>
      <c r="D11" s="82"/>
      <c r="E11" s="82"/>
      <c r="F11" s="82"/>
      <c r="G11" s="82"/>
    </row>
    <row r="12" ht="24" spans="1:7">
      <c r="A12" s="76" t="s">
        <v>15</v>
      </c>
      <c r="B12" s="25" t="s">
        <v>16</v>
      </c>
      <c r="C12" s="76" t="s">
        <v>17</v>
      </c>
      <c r="D12" s="76" t="s">
        <v>18</v>
      </c>
      <c r="E12" s="76" t="s">
        <v>19</v>
      </c>
      <c r="F12" s="76"/>
      <c r="G12" s="76"/>
    </row>
    <row r="13" ht="20" customHeight="1" spans="1:7">
      <c r="A13" s="76"/>
      <c r="B13" s="76" t="s">
        <v>20</v>
      </c>
      <c r="C13" s="76" t="s">
        <v>21</v>
      </c>
      <c r="D13" s="83" t="s">
        <v>22</v>
      </c>
      <c r="E13" s="84" t="s">
        <v>23</v>
      </c>
      <c r="F13" s="84"/>
      <c r="G13" s="84"/>
    </row>
    <row r="14" ht="20" customHeight="1" spans="1:7">
      <c r="A14" s="76"/>
      <c r="B14" s="76"/>
      <c r="C14" s="76"/>
      <c r="D14" s="83" t="s">
        <v>24</v>
      </c>
      <c r="E14" s="84" t="s">
        <v>25</v>
      </c>
      <c r="F14" s="84"/>
      <c r="G14" s="84"/>
    </row>
    <row r="15" ht="20" customHeight="1" spans="1:7">
      <c r="A15" s="76"/>
      <c r="B15" s="76"/>
      <c r="C15" s="76" t="s">
        <v>26</v>
      </c>
      <c r="D15" s="83" t="s">
        <v>27</v>
      </c>
      <c r="E15" s="84" t="s">
        <v>28</v>
      </c>
      <c r="F15" s="84"/>
      <c r="G15" s="84"/>
    </row>
    <row r="16" ht="20" customHeight="1" spans="1:7">
      <c r="A16" s="76"/>
      <c r="B16" s="76"/>
      <c r="C16" s="76"/>
      <c r="D16" s="83" t="s">
        <v>29</v>
      </c>
      <c r="E16" s="84" t="s">
        <v>28</v>
      </c>
      <c r="F16" s="84"/>
      <c r="G16" s="84"/>
    </row>
    <row r="17" s="64" customFormat="1" ht="20" customHeight="1" spans="1:7">
      <c r="A17" s="76"/>
      <c r="B17" s="76"/>
      <c r="C17" s="76"/>
      <c r="D17" s="83" t="s">
        <v>30</v>
      </c>
      <c r="E17" s="84" t="s">
        <v>28</v>
      </c>
      <c r="F17" s="84"/>
      <c r="G17" s="84"/>
    </row>
    <row r="18" s="64" customFormat="1" ht="20" customHeight="1" spans="1:7">
      <c r="A18" s="76"/>
      <c r="B18" s="76"/>
      <c r="C18" s="76" t="s">
        <v>31</v>
      </c>
      <c r="D18" s="83" t="s">
        <v>32</v>
      </c>
      <c r="E18" s="85">
        <v>44743</v>
      </c>
      <c r="F18" s="76"/>
      <c r="G18" s="76"/>
    </row>
    <row r="19" s="64" customFormat="1" ht="20" customHeight="1" spans="1:7">
      <c r="A19" s="76"/>
      <c r="B19" s="76"/>
      <c r="C19" s="76"/>
      <c r="D19" s="83" t="s">
        <v>33</v>
      </c>
      <c r="E19" s="85">
        <v>44866</v>
      </c>
      <c r="F19" s="76"/>
      <c r="G19" s="76"/>
    </row>
    <row r="20" s="64" customFormat="1" ht="20" customHeight="1" spans="1:7">
      <c r="A20" s="76"/>
      <c r="B20" s="76"/>
      <c r="C20" s="76"/>
      <c r="D20" s="83" t="s">
        <v>34</v>
      </c>
      <c r="E20" s="86">
        <v>1</v>
      </c>
      <c r="F20" s="76"/>
      <c r="G20" s="76"/>
    </row>
    <row r="21" s="64" customFormat="1" ht="20" customHeight="1" spans="1:7">
      <c r="A21" s="76"/>
      <c r="B21" s="76"/>
      <c r="C21" s="76"/>
      <c r="D21" s="83" t="s">
        <v>35</v>
      </c>
      <c r="E21" s="87" t="s">
        <v>36</v>
      </c>
      <c r="F21" s="87"/>
      <c r="G21" s="87"/>
    </row>
    <row r="22" s="64" customFormat="1" ht="20" customHeight="1" spans="1:7">
      <c r="A22" s="76"/>
      <c r="B22" s="76"/>
      <c r="C22" s="76" t="s">
        <v>37</v>
      </c>
      <c r="D22" s="83" t="s">
        <v>38</v>
      </c>
      <c r="E22" s="76" t="s">
        <v>39</v>
      </c>
      <c r="F22" s="76"/>
      <c r="G22" s="76"/>
    </row>
    <row r="23" s="64" customFormat="1" ht="20" customHeight="1" spans="1:7">
      <c r="A23" s="76"/>
      <c r="B23" s="76"/>
      <c r="C23" s="76"/>
      <c r="D23" s="83" t="s">
        <v>40</v>
      </c>
      <c r="E23" s="76" t="s">
        <v>41</v>
      </c>
      <c r="F23" s="76"/>
      <c r="G23" s="76"/>
    </row>
    <row r="24" ht="33" customHeight="1" spans="1:7">
      <c r="A24" s="76"/>
      <c r="B24" s="76" t="s">
        <v>42</v>
      </c>
      <c r="C24" s="76" t="s">
        <v>43</v>
      </c>
      <c r="D24" s="83" t="s">
        <v>44</v>
      </c>
      <c r="E24" s="76" t="s">
        <v>45</v>
      </c>
      <c r="F24" s="76"/>
      <c r="G24" s="76"/>
    </row>
    <row r="25" ht="37" customHeight="1" spans="1:7">
      <c r="A25" s="76"/>
      <c r="B25" s="76"/>
      <c r="C25" s="76" t="s">
        <v>46</v>
      </c>
      <c r="D25" s="83" t="s">
        <v>47</v>
      </c>
      <c r="E25" s="76" t="s">
        <v>48</v>
      </c>
      <c r="F25" s="76"/>
      <c r="G25" s="76"/>
    </row>
    <row r="26" ht="30" customHeight="1" spans="1:7">
      <c r="A26" s="76"/>
      <c r="B26" s="76" t="s">
        <v>49</v>
      </c>
      <c r="C26" s="76" t="s">
        <v>49</v>
      </c>
      <c r="D26" s="83" t="s">
        <v>50</v>
      </c>
      <c r="E26" s="76" t="s">
        <v>51</v>
      </c>
      <c r="F26" s="76"/>
      <c r="G26" s="76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4"/>
  <sheetViews>
    <sheetView tabSelected="1" view="pageBreakPreview" zoomScale="70" zoomScaleNormal="100" topLeftCell="A6" workbookViewId="0">
      <selection activeCell="J20" sqref="J20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7.4916666666667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7"/>
      <c r="M3" s="57"/>
      <c r="N3" s="57"/>
      <c r="O3" s="57"/>
      <c r="P3" s="57"/>
      <c r="Q3" s="57"/>
      <c r="R3" s="57"/>
      <c r="S3" s="57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8"/>
      <c r="M4" s="58"/>
      <c r="N4" s="58"/>
      <c r="O4" s="58"/>
      <c r="P4" s="58"/>
      <c r="Q4" s="58"/>
      <c r="R4" s="58"/>
      <c r="S4" s="58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8"/>
      <c r="M5" s="58"/>
      <c r="N5" s="58"/>
      <c r="O5" s="58"/>
      <c r="P5" s="58"/>
      <c r="Q5" s="58"/>
      <c r="R5" s="58"/>
      <c r="S5" s="58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260</v>
      </c>
      <c r="G6" s="25"/>
      <c r="H6" s="25"/>
      <c r="I6" s="25"/>
      <c r="K6" s="58"/>
      <c r="L6" s="58"/>
      <c r="M6" s="58"/>
      <c r="N6" s="58"/>
      <c r="O6" s="58"/>
      <c r="P6" s="58"/>
      <c r="Q6" s="58"/>
      <c r="R6" s="62"/>
      <c r="S6" s="62"/>
      <c r="T6" s="63"/>
      <c r="U6" s="63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260</v>
      </c>
      <c r="G7" s="25"/>
      <c r="H7" s="25"/>
      <c r="I7" s="25"/>
      <c r="J7" s="59"/>
      <c r="K7" s="58"/>
      <c r="L7" s="58"/>
      <c r="M7" s="58"/>
      <c r="N7" s="58"/>
      <c r="O7" s="58"/>
      <c r="P7" s="58"/>
      <c r="Q7" s="58"/>
      <c r="R7" s="62"/>
      <c r="S7" s="62"/>
      <c r="T7" s="63"/>
      <c r="U7" s="63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8"/>
      <c r="M8" s="58"/>
      <c r="N8" s="58"/>
      <c r="O8" s="58"/>
      <c r="P8" s="58"/>
      <c r="Q8" s="58"/>
      <c r="R8" s="62"/>
      <c r="S8" s="62"/>
      <c r="T8" s="62"/>
      <c r="U8" s="63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8"/>
      <c r="M9" s="58"/>
      <c r="N9" s="58"/>
      <c r="O9" s="58"/>
      <c r="P9" s="58"/>
      <c r="Q9" s="58"/>
      <c r="R9" s="62"/>
      <c r="S9" s="62"/>
      <c r="T9" s="63"/>
      <c r="U9" s="63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59"/>
      <c r="L10" s="58"/>
      <c r="M10" s="58"/>
      <c r="N10" s="58"/>
      <c r="O10" s="58"/>
      <c r="P10" s="58"/>
      <c r="Q10" s="58"/>
      <c r="R10" s="62"/>
      <c r="S10" s="62"/>
      <c r="T10" s="63"/>
      <c r="U10" s="63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9"/>
      <c r="L11" s="58"/>
      <c r="M11" s="58"/>
      <c r="N11" s="58"/>
      <c r="O11" s="58"/>
      <c r="P11" s="58"/>
      <c r="Q11" s="58"/>
      <c r="R11" s="58"/>
      <c r="S11" s="58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59"/>
      <c r="L12" s="58"/>
      <c r="M12" s="58"/>
      <c r="N12" s="58"/>
      <c r="O12" s="58"/>
      <c r="P12" s="58"/>
      <c r="Q12" s="58"/>
      <c r="R12" s="58"/>
      <c r="S12" s="58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70</v>
      </c>
      <c r="J13" s="59"/>
      <c r="L13" s="58"/>
      <c r="M13" s="58"/>
      <c r="N13" s="58"/>
      <c r="O13" s="58"/>
      <c r="P13" s="58"/>
      <c r="Q13" s="58"/>
      <c r="R13" s="58"/>
      <c r="S13" s="58"/>
    </row>
    <row r="14" s="34" customFormat="1" ht="24" customHeight="1" spans="1:19">
      <c r="A14" s="25"/>
      <c r="B14" s="47"/>
      <c r="C14" s="48"/>
      <c r="D14" s="49"/>
      <c r="E14" s="11" t="s">
        <v>72</v>
      </c>
      <c r="F14" s="41"/>
      <c r="G14" s="41"/>
      <c r="H14" s="46"/>
      <c r="I14" s="12" t="s">
        <v>73</v>
      </c>
      <c r="J14" s="59"/>
      <c r="L14" s="58"/>
      <c r="M14" s="58"/>
      <c r="N14" s="58"/>
      <c r="O14" s="58"/>
      <c r="P14" s="58"/>
      <c r="Q14" s="58"/>
      <c r="R14" s="58"/>
      <c r="S14" s="58"/>
    </row>
    <row r="15" s="34" customFormat="1" ht="24" customHeight="1" spans="1:19">
      <c r="A15" s="25"/>
      <c r="B15" s="47"/>
      <c r="C15" s="48"/>
      <c r="D15" s="49"/>
      <c r="E15" s="11" t="s">
        <v>74</v>
      </c>
      <c r="F15" s="41"/>
      <c r="G15" s="41"/>
      <c r="H15" s="46"/>
      <c r="I15" s="12" t="s">
        <v>75</v>
      </c>
      <c r="J15" s="59"/>
      <c r="L15" s="58"/>
      <c r="M15" s="58"/>
      <c r="N15" s="58"/>
      <c r="O15" s="58"/>
      <c r="P15" s="58"/>
      <c r="Q15" s="58"/>
      <c r="R15" s="58"/>
      <c r="S15" s="58"/>
    </row>
    <row r="16" s="34" customFormat="1" ht="24" customHeight="1" spans="1:19">
      <c r="A16" s="25"/>
      <c r="B16" s="47"/>
      <c r="C16" s="48"/>
      <c r="D16" s="49"/>
      <c r="E16" s="11" t="s">
        <v>76</v>
      </c>
      <c r="F16" s="41"/>
      <c r="G16" s="41"/>
      <c r="H16" s="46"/>
      <c r="I16" s="12" t="s">
        <v>77</v>
      </c>
      <c r="J16" s="59"/>
      <c r="L16" s="58"/>
      <c r="M16" s="58"/>
      <c r="N16" s="58"/>
      <c r="O16" s="58"/>
      <c r="P16" s="58"/>
      <c r="Q16" s="58"/>
      <c r="R16" s="58"/>
      <c r="S16" s="58"/>
    </row>
    <row r="17" s="34" customFormat="1" ht="25" customHeight="1" spans="1:19">
      <c r="A17" s="25"/>
      <c r="B17" s="47"/>
      <c r="C17" s="48"/>
      <c r="D17" s="45" t="s">
        <v>26</v>
      </c>
      <c r="E17" s="18" t="s">
        <v>78</v>
      </c>
      <c r="F17" s="50"/>
      <c r="G17" s="50"/>
      <c r="H17" s="51"/>
      <c r="I17" s="16" t="s">
        <v>79</v>
      </c>
      <c r="J17" s="30"/>
      <c r="K17" s="30"/>
      <c r="L17" s="30"/>
      <c r="M17" s="30"/>
      <c r="N17" s="58"/>
      <c r="O17" s="58"/>
      <c r="P17" s="58"/>
      <c r="Q17" s="58"/>
      <c r="R17" s="58"/>
      <c r="S17" s="58"/>
    </row>
    <row r="18" s="34" customFormat="1" ht="25" customHeight="1" spans="1:19">
      <c r="A18" s="25"/>
      <c r="B18" s="47"/>
      <c r="C18" s="48"/>
      <c r="D18" s="49"/>
      <c r="E18" s="18" t="s">
        <v>27</v>
      </c>
      <c r="F18" s="50"/>
      <c r="G18" s="50"/>
      <c r="H18" s="51"/>
      <c r="I18" s="16" t="s">
        <v>80</v>
      </c>
      <c r="J18" s="30"/>
      <c r="K18" s="30"/>
      <c r="L18" s="30"/>
      <c r="M18" s="30"/>
      <c r="N18" s="58"/>
      <c r="O18" s="58"/>
      <c r="P18" s="58"/>
      <c r="Q18" s="58"/>
      <c r="R18" s="58"/>
      <c r="S18" s="58"/>
    </row>
    <row r="19" s="34" customFormat="1" ht="25" customHeight="1" spans="1:13">
      <c r="A19" s="25"/>
      <c r="B19" s="47"/>
      <c r="C19" s="48"/>
      <c r="D19" s="45" t="s">
        <v>31</v>
      </c>
      <c r="E19" s="11" t="s">
        <v>81</v>
      </c>
      <c r="F19" s="41"/>
      <c r="G19" s="41"/>
      <c r="H19" s="46"/>
      <c r="I19" s="21" t="s">
        <v>82</v>
      </c>
      <c r="J19" s="30"/>
      <c r="K19" s="30"/>
      <c r="L19" s="30"/>
      <c r="M19" s="30"/>
    </row>
    <row r="20" s="34" customFormat="1" ht="25" customHeight="1" spans="1:13">
      <c r="A20" s="25"/>
      <c r="B20" s="47"/>
      <c r="C20" s="48"/>
      <c r="D20" s="49"/>
      <c r="E20" s="11" t="s">
        <v>83</v>
      </c>
      <c r="F20" s="41"/>
      <c r="G20" s="41"/>
      <c r="H20" s="46"/>
      <c r="I20" s="21" t="s">
        <v>84</v>
      </c>
      <c r="J20" s="30"/>
      <c r="K20" s="30"/>
      <c r="L20" s="30"/>
      <c r="M20" s="30"/>
    </row>
    <row r="21" s="34" customFormat="1" ht="25" customHeight="1" spans="1:13">
      <c r="A21" s="25"/>
      <c r="B21" s="47"/>
      <c r="C21" s="48"/>
      <c r="D21" s="25" t="s">
        <v>37</v>
      </c>
      <c r="E21" s="11" t="s">
        <v>85</v>
      </c>
      <c r="F21" s="41"/>
      <c r="G21" s="41"/>
      <c r="H21" s="46"/>
      <c r="I21" s="21" t="s">
        <v>86</v>
      </c>
      <c r="J21" s="30"/>
      <c r="K21" s="30"/>
      <c r="L21" s="30"/>
      <c r="M21" s="30"/>
    </row>
    <row r="22" s="34" customFormat="1" ht="25" customHeight="1" spans="1:13">
      <c r="A22" s="25"/>
      <c r="B22" s="47"/>
      <c r="C22" s="48"/>
      <c r="D22" s="25"/>
      <c r="E22" s="11" t="s">
        <v>87</v>
      </c>
      <c r="F22" s="41"/>
      <c r="G22" s="41"/>
      <c r="H22" s="46"/>
      <c r="I22" s="21" t="s">
        <v>88</v>
      </c>
      <c r="J22" s="30"/>
      <c r="K22" s="30"/>
      <c r="L22" s="30"/>
      <c r="M22" s="30"/>
    </row>
    <row r="23" s="34" customFormat="1" ht="25" customHeight="1" spans="1:13">
      <c r="A23" s="25"/>
      <c r="B23" s="47"/>
      <c r="C23" s="48"/>
      <c r="D23" s="25"/>
      <c r="E23" s="11" t="s">
        <v>89</v>
      </c>
      <c r="F23" s="41"/>
      <c r="G23" s="41"/>
      <c r="H23" s="46"/>
      <c r="I23" s="21" t="s">
        <v>90</v>
      </c>
      <c r="J23" s="30"/>
      <c r="K23" s="30"/>
      <c r="L23" s="30"/>
      <c r="M23" s="30"/>
    </row>
    <row r="24" s="36" customFormat="1" ht="25" customHeight="1" spans="1:18">
      <c r="A24" s="52"/>
      <c r="B24" s="25" t="s">
        <v>91</v>
      </c>
      <c r="C24" s="25"/>
      <c r="D24" s="49" t="s">
        <v>92</v>
      </c>
      <c r="E24" s="24" t="s">
        <v>93</v>
      </c>
      <c r="F24" s="53"/>
      <c r="G24" s="53"/>
      <c r="H24" s="54"/>
      <c r="I24" s="21" t="s">
        <v>94</v>
      </c>
      <c r="J24" s="60"/>
      <c r="K24" s="60"/>
      <c r="L24" s="60"/>
      <c r="M24" s="60"/>
      <c r="N24" s="61"/>
      <c r="O24" s="61"/>
      <c r="P24" s="61"/>
      <c r="Q24" s="61"/>
      <c r="R24" s="61"/>
    </row>
    <row r="25" s="34" customFormat="1" ht="25" customHeight="1" spans="1:13">
      <c r="A25" s="25"/>
      <c r="B25" s="25"/>
      <c r="C25" s="25"/>
      <c r="D25" s="25" t="s">
        <v>95</v>
      </c>
      <c r="E25" s="11" t="s">
        <v>96</v>
      </c>
      <c r="F25" s="41"/>
      <c r="G25" s="41"/>
      <c r="H25" s="46"/>
      <c r="I25" s="12" t="s">
        <v>97</v>
      </c>
      <c r="J25" s="30"/>
      <c r="K25" s="30"/>
      <c r="L25" s="30"/>
      <c r="M25" s="30"/>
    </row>
    <row r="26" s="34" customFormat="1" ht="25" customHeight="1" spans="1:13">
      <c r="A26" s="25"/>
      <c r="B26" s="25" t="s">
        <v>49</v>
      </c>
      <c r="C26" s="25"/>
      <c r="D26" s="25" t="s">
        <v>98</v>
      </c>
      <c r="E26" s="15" t="s">
        <v>99</v>
      </c>
      <c r="F26" s="15"/>
      <c r="G26" s="15"/>
      <c r="H26" s="15"/>
      <c r="I26" s="26" t="s">
        <v>51</v>
      </c>
      <c r="J26" s="30"/>
      <c r="K26" s="30"/>
      <c r="L26" s="30"/>
      <c r="M26" s="30"/>
    </row>
    <row r="27" s="34" customFormat="1" ht="38" customHeight="1" spans="1:10">
      <c r="A27" s="55" t="s">
        <v>100</v>
      </c>
      <c r="B27" s="55"/>
      <c r="C27" s="55"/>
      <c r="D27" s="55"/>
      <c r="E27" s="55"/>
      <c r="F27" s="55"/>
      <c r="G27" s="55"/>
      <c r="H27" s="55"/>
      <c r="I27" s="55"/>
      <c r="J27" s="59"/>
    </row>
    <row r="28" s="34" customFormat="1" spans="1:9">
      <c r="A28" s="56"/>
      <c r="B28" s="56"/>
      <c r="C28" s="56"/>
      <c r="D28" s="56"/>
      <c r="E28" s="56"/>
      <c r="F28" s="56"/>
      <c r="G28" s="56"/>
      <c r="H28" s="56"/>
      <c r="I28" s="56"/>
    </row>
    <row r="29" s="34" customFormat="1" spans="1:9">
      <c r="A29" s="56"/>
      <c r="B29" s="56"/>
      <c r="C29" s="56"/>
      <c r="D29" s="56"/>
      <c r="E29" s="56"/>
      <c r="F29" s="56"/>
      <c r="G29" s="56"/>
      <c r="H29" s="56"/>
      <c r="I29" s="56"/>
    </row>
    <row r="30" s="34" customFormat="1" spans="1:9">
      <c r="A30" s="56"/>
      <c r="B30" s="56"/>
      <c r="C30" s="56"/>
      <c r="D30" s="56"/>
      <c r="E30" s="56"/>
      <c r="F30" s="56"/>
      <c r="G30" s="56"/>
      <c r="H30" s="56"/>
      <c r="I30" s="56"/>
    </row>
    <row r="31" s="34" customFormat="1" spans="1:9">
      <c r="A31" s="56"/>
      <c r="B31" s="56"/>
      <c r="C31" s="56"/>
      <c r="D31" s="56"/>
      <c r="E31" s="56"/>
      <c r="F31" s="56"/>
      <c r="G31" s="56"/>
      <c r="H31" s="56"/>
      <c r="I31" s="56"/>
    </row>
    <row r="32" s="34" customFormat="1" spans="1:9">
      <c r="A32" s="56"/>
      <c r="B32" s="56"/>
      <c r="C32" s="56"/>
      <c r="D32" s="56"/>
      <c r="E32" s="56"/>
      <c r="F32" s="56"/>
      <c r="G32" s="56"/>
      <c r="H32" s="56"/>
      <c r="I32" s="56"/>
    </row>
    <row r="33" s="34" customFormat="1" spans="1:9">
      <c r="A33" s="56"/>
      <c r="B33" s="56"/>
      <c r="C33" s="56"/>
      <c r="D33" s="56"/>
      <c r="E33" s="56"/>
      <c r="F33" s="56"/>
      <c r="G33" s="56"/>
      <c r="H33" s="56"/>
      <c r="I33" s="56"/>
    </row>
    <row r="34" s="34" customFormat="1" spans="1:9">
      <c r="A34" s="56"/>
      <c r="B34" s="56"/>
      <c r="C34" s="56"/>
      <c r="D34" s="56"/>
      <c r="E34" s="56"/>
      <c r="F34" s="56"/>
      <c r="G34" s="56"/>
      <c r="H34" s="56"/>
      <c r="I34" s="56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6"/>
    <mergeCell ref="D17:D18"/>
    <mergeCell ref="D19:D20"/>
    <mergeCell ref="D21:D23"/>
    <mergeCell ref="A6:C8"/>
    <mergeCell ref="B12:C23"/>
    <mergeCell ref="B24:C25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策勒县乌鲁克萨依乡特色林果种植项目</v>
      </c>
      <c r="C4" s="7"/>
      <c r="D4" s="7"/>
      <c r="E4" s="6" t="s">
        <v>103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104</v>
      </c>
      <c r="B6" s="6" t="s">
        <v>105</v>
      </c>
      <c r="C6" s="6"/>
      <c r="D6" s="6"/>
      <c r="E6" s="6"/>
      <c r="F6" s="6" t="s">
        <v>106</v>
      </c>
      <c r="G6" s="6"/>
      <c r="H6" s="6" t="s">
        <v>107</v>
      </c>
      <c r="I6" s="6"/>
      <c r="J6" s="6" t="s">
        <v>108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260</v>
      </c>
      <c r="G7" s="8"/>
      <c r="H7" s="8">
        <f>H8+H9</f>
        <v>18</v>
      </c>
      <c r="I7" s="8"/>
      <c r="J7" s="28">
        <f>H7/F7</f>
        <v>0.0692307692307692</v>
      </c>
    </row>
    <row r="8" s="1" customFormat="1" ht="24" customHeight="1" spans="1:10">
      <c r="A8" s="7"/>
      <c r="B8" s="6" t="s">
        <v>109</v>
      </c>
      <c r="C8" s="6"/>
      <c r="D8" s="6"/>
      <c r="E8" s="6"/>
      <c r="F8" s="8">
        <f>目标表!F7</f>
        <v>260</v>
      </c>
      <c r="G8" s="8"/>
      <c r="H8" s="8">
        <v>18</v>
      </c>
      <c r="I8" s="8"/>
      <c r="J8" s="6" t="s">
        <v>110</v>
      </c>
    </row>
    <row r="9" s="1" customFormat="1" ht="24" customHeight="1" spans="1:10">
      <c r="A9" s="7"/>
      <c r="B9" s="6" t="s">
        <v>111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110</v>
      </c>
    </row>
    <row r="10" s="1" customFormat="1" ht="38" customHeight="1" spans="1:10">
      <c r="A10" s="7" t="s">
        <v>112</v>
      </c>
      <c r="B10" s="9" t="str">
        <f>目标表!B10</f>
        <v>平整林床面积380亩，新建1个自压灌溉系统（380 亩），购买、栽植苗木21667株，增施有机菌肥30.40吨，增施大豆有机肥30.40吨，病虫害防治农药4.5%高效氯氰菊酯114千克，石硫合剂950千克，10.2%阿维·哒螨灵乳油649.8千克。通过项目的实施，项目区54户162人受益，为当地居民工作、生活创造了一个良好的生存条件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113</v>
      </c>
      <c r="G11" s="7" t="s">
        <v>114</v>
      </c>
      <c r="H11" s="7" t="s">
        <v>115</v>
      </c>
      <c r="I11" s="7"/>
      <c r="J11" s="7" t="s">
        <v>116</v>
      </c>
    </row>
    <row r="12" s="1" customFormat="1" ht="30" customHeight="1" spans="1:15">
      <c r="A12" s="8"/>
      <c r="B12" s="8" t="s">
        <v>117</v>
      </c>
      <c r="C12" s="8" t="s">
        <v>21</v>
      </c>
      <c r="D12" s="11" t="s">
        <v>118</v>
      </c>
      <c r="E12" s="12" t="s">
        <v>119</v>
      </c>
      <c r="F12" s="12" t="s">
        <v>120</v>
      </c>
      <c r="G12" s="12" t="s">
        <v>119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121</v>
      </c>
      <c r="E13" s="16" t="s">
        <v>122</v>
      </c>
      <c r="F13" s="16" t="s">
        <v>123</v>
      </c>
      <c r="G13" s="16" t="s">
        <v>122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124</v>
      </c>
      <c r="E14" s="16" t="s">
        <v>28</v>
      </c>
      <c r="F14" s="16" t="s">
        <v>80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125</v>
      </c>
      <c r="E15" s="16" t="s">
        <v>28</v>
      </c>
      <c r="F15" s="16" t="s">
        <v>80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126</v>
      </c>
      <c r="E16" s="16" t="s">
        <v>28</v>
      </c>
      <c r="F16" s="16" t="s">
        <v>80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83</v>
      </c>
      <c r="E17" s="21" t="s">
        <v>127</v>
      </c>
      <c r="F17" s="33">
        <v>45383</v>
      </c>
      <c r="G17" s="21" t="s">
        <v>127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128</v>
      </c>
      <c r="E18" s="23" t="s">
        <v>129</v>
      </c>
      <c r="F18" s="23" t="s">
        <v>130</v>
      </c>
      <c r="G18" s="23" t="s">
        <v>129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91</v>
      </c>
      <c r="C19" s="22" t="s">
        <v>131</v>
      </c>
      <c r="D19" s="24" t="s">
        <v>132</v>
      </c>
      <c r="E19" s="12" t="s">
        <v>133</v>
      </c>
      <c r="F19" s="19" t="s">
        <v>134</v>
      </c>
      <c r="G19" s="12" t="s">
        <v>133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135</v>
      </c>
      <c r="E20" s="12" t="s">
        <v>136</v>
      </c>
      <c r="F20" s="12" t="s">
        <v>137</v>
      </c>
      <c r="G20" s="12" t="s">
        <v>136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95</v>
      </c>
      <c r="D21" s="11" t="s">
        <v>138</v>
      </c>
      <c r="E21" s="12" t="s">
        <v>139</v>
      </c>
      <c r="F21" s="12" t="s">
        <v>139</v>
      </c>
      <c r="G21" s="12" t="s">
        <v>139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140</v>
      </c>
      <c r="D22" s="15" t="s">
        <v>141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策勒县乌鲁克萨依乡特色林果种植项目</v>
      </c>
      <c r="C4" s="7"/>
      <c r="D4" s="7"/>
      <c r="E4" s="6" t="s">
        <v>103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104</v>
      </c>
      <c r="B6" s="6" t="s">
        <v>105</v>
      </c>
      <c r="C6" s="6"/>
      <c r="D6" s="6"/>
      <c r="E6" s="6"/>
      <c r="F6" s="6" t="s">
        <v>106</v>
      </c>
      <c r="G6" s="6"/>
      <c r="H6" s="6" t="s">
        <v>142</v>
      </c>
      <c r="I6" s="6"/>
      <c r="J6" s="6" t="s">
        <v>108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260</v>
      </c>
      <c r="G7" s="8"/>
      <c r="H7" s="8">
        <f>H8+H9</f>
        <v>18.01</v>
      </c>
      <c r="I7" s="8"/>
      <c r="J7" s="28">
        <f>H7/F7</f>
        <v>0.0692692307692308</v>
      </c>
    </row>
    <row r="8" s="1" customFormat="1" ht="24" customHeight="1" spans="1:10">
      <c r="A8" s="7"/>
      <c r="B8" s="6" t="s">
        <v>109</v>
      </c>
      <c r="C8" s="6"/>
      <c r="D8" s="6"/>
      <c r="E8" s="6"/>
      <c r="F8" s="8">
        <f>目标表!F7</f>
        <v>260</v>
      </c>
      <c r="G8" s="8"/>
      <c r="H8" s="8">
        <v>18.01</v>
      </c>
      <c r="I8" s="8"/>
      <c r="J8" s="6" t="s">
        <v>110</v>
      </c>
    </row>
    <row r="9" s="1" customFormat="1" ht="24" customHeight="1" spans="1:10">
      <c r="A9" s="7"/>
      <c r="B9" s="6" t="s">
        <v>111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110</v>
      </c>
    </row>
    <row r="10" s="1" customFormat="1" ht="38" customHeight="1" spans="1:10">
      <c r="A10" s="7" t="s">
        <v>112</v>
      </c>
      <c r="B10" s="9" t="str">
        <f>目标表!B10</f>
        <v>平整林床面积380亩，新建1个自压灌溉系统（380 亩），购买、栽植苗木21667株，增施有机菌肥30.40吨，增施大豆有机肥30.40吨，病虫害防治农药4.5%高效氯氰菊酯114千克，石硫合剂950千克，10.2%阿维·哒螨灵乳油649.8千克。通过项目的实施，项目区54户162人受益，为当地居民工作、生活创造了一个良好的生存条件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113</v>
      </c>
      <c r="G11" s="7" t="s">
        <v>114</v>
      </c>
      <c r="H11" s="7" t="s">
        <v>115</v>
      </c>
      <c r="I11" s="7"/>
      <c r="J11" s="7" t="s">
        <v>116</v>
      </c>
    </row>
    <row r="12" s="1" customFormat="1" ht="30" customHeight="1" spans="1:15">
      <c r="A12" s="8"/>
      <c r="B12" s="8" t="s">
        <v>117</v>
      </c>
      <c r="C12" s="8" t="s">
        <v>21</v>
      </c>
      <c r="D12" s="11" t="s">
        <v>118</v>
      </c>
      <c r="E12" s="12" t="s">
        <v>119</v>
      </c>
      <c r="F12" s="13" t="s">
        <v>120</v>
      </c>
      <c r="G12" s="12" t="s">
        <v>119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121</v>
      </c>
      <c r="E13" s="16" t="s">
        <v>122</v>
      </c>
      <c r="F13" s="13" t="s">
        <v>123</v>
      </c>
      <c r="G13" s="16" t="s">
        <v>122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124</v>
      </c>
      <c r="E14" s="16" t="s">
        <v>28</v>
      </c>
      <c r="F14" s="19" t="s">
        <v>80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125</v>
      </c>
      <c r="E15" s="16" t="s">
        <v>28</v>
      </c>
      <c r="F15" s="19" t="s">
        <v>80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126</v>
      </c>
      <c r="E16" s="16" t="s">
        <v>28</v>
      </c>
      <c r="F16" s="16" t="s">
        <v>80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83</v>
      </c>
      <c r="E17" s="21" t="s">
        <v>127</v>
      </c>
      <c r="F17" s="19" t="s">
        <v>143</v>
      </c>
      <c r="G17" s="21" t="s">
        <v>127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128</v>
      </c>
      <c r="E18" s="23" t="s">
        <v>129</v>
      </c>
      <c r="F18" s="19" t="s">
        <v>144</v>
      </c>
      <c r="G18" s="23" t="s">
        <v>129</v>
      </c>
      <c r="H18" s="14" t="s">
        <v>145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91</v>
      </c>
      <c r="C19" s="22" t="s">
        <v>131</v>
      </c>
      <c r="D19" s="24" t="s">
        <v>132</v>
      </c>
      <c r="E19" s="12" t="s">
        <v>133</v>
      </c>
      <c r="F19" s="19" t="s">
        <v>134</v>
      </c>
      <c r="G19" s="12" t="s">
        <v>133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135</v>
      </c>
      <c r="E20" s="12" t="s">
        <v>136</v>
      </c>
      <c r="F20" s="19" t="s">
        <v>137</v>
      </c>
      <c r="G20" s="12" t="s">
        <v>136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95</v>
      </c>
      <c r="D21" s="11" t="s">
        <v>138</v>
      </c>
      <c r="E21" s="12" t="s">
        <v>139</v>
      </c>
      <c r="F21" s="12" t="s">
        <v>139</v>
      </c>
      <c r="G21" s="12" t="s">
        <v>139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140</v>
      </c>
      <c r="D22" s="15" t="s">
        <v>141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2025-06-12T09:21:22Z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