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<sst xmlns="http://schemas.openxmlformats.org/spreadsheetml/2006/main" count="279" uniqueCount="149">
  <si>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</si>
  <si>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</si>
  <si>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</si>
  <si>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</si>
  <si>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</si>
  <si>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</si>
  <si>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</si>
  <si>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</si>
  <si>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</si>
  <si>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</si>
  <si>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</si>
  <si>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</si>
  <si>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</si>
  <si>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</si>
  <si>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</si>
  <si>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</si>
  <si>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</si>
  <si>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</si>
  <si>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</si>
  <si>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</si>
  <si>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</si>
  <si>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</si>
  <si>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</si>
  <si>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</si>
  <si>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</si>
  <si>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</si>
  <si>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</si>
  <si>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</si>
  <si>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</si>
  <si>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</si>
  <si>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</si>
  <si>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</si>
  <si>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</si>
  <si>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</si>
  <si>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</si>
  <si>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</si>
  <si>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</si>
  <si>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</si>
  <si>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</si>
  <si>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</si>
  <si>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</si>
  <si>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</si>
  <si>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</si>
  <si>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</si>
  <si>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</si>
  <si>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</si>
  <si>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</si>
  <si>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</si>
  <si>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</si>
  <si>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</si>
  <si>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</si>
  <si>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</si>
  <si>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</si>
  <si>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</si>
  <si>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策勒县奴尔乡特色经济林果种植项目</t>
  </si>
  <si>
    <t>项目负责人及联系电话</t>
  </si>
  <si>
    <t>王庆龙15753952917</t>
  </si>
  <si>
    <t>主管部门</t>
  </si>
  <si>
    <t>策勒县林业和草原局</t>
  </si>
  <si>
    <t>实施单位</t>
  </si>
  <si>
    <t>策勒县奴尔乡人民政府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</si>
  <si>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</si>
  <si>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</si>
  <si>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</si>
  <si>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</si>
  <si>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平整林床面积850亩，购买、栽植苗木21667株，增施有机菌肥42.5吨，增施生物有机肥85吨，病虫害防治农药4.5%高效氯氰菊酯255千克，29%石硫合剂2125千克，10.2%阿维·哒螨灵乳油1453.5千克，接穗25275支。通过项目的实施，减少水土流失总量的控制率达到90%，项目区3个村89户198人受益，为当地居民工作、生活创造了一个良好的生存条件。</t>
  </si>
  <si>
    <t>一级指标</t>
  </si>
  <si>
    <t>指标值</t>
  </si>
  <si>
    <t>产出指标</t>
  </si>
  <si>
    <t>平整林床面积</t>
  </si>
  <si>
    <t>≥850亩</t>
  </si>
  <si>
    <t>购买、栽植苗木数量</t>
  </si>
  <si>
    <t>≥21667株</t>
  </si>
  <si>
    <t>购置有机肥质量</t>
  </si>
  <si>
    <t>≥127.5吨</t>
  </si>
  <si>
    <t>购置病虫害防治农药质量</t>
  </si>
  <si>
    <t>≥3833.5千克</t>
  </si>
  <si>
    <t>接穗林木数量</t>
  </si>
  <si>
    <t>≥25275支</t>
  </si>
  <si>
    <t xml:space="preserve">苗木成活率 </t>
  </si>
  <si>
    <t>≥90%</t>
  </si>
  <si>
    <t>100%</t>
  </si>
  <si>
    <t>项目开始时间</t>
  </si>
  <si>
    <t>2025年3月</t>
  </si>
  <si>
    <t>项目完成时间</t>
  </si>
  <si>
    <t>2025年5月</t>
  </si>
  <si>
    <t>建筑工程费用</t>
  </si>
  <si>
    <t>≤271.26万元</t>
  </si>
  <si>
    <t>其他费用</t>
  </si>
  <si>
    <t>≤28.74万元</t>
  </si>
  <si>
    <t>效益指标</t>
  </si>
  <si>
    <t>生态效益指标</t>
  </si>
  <si>
    <t>减少水土流失总量控制率</t>
  </si>
  <si>
    <t xml:space="preserve"> ≥90%</t>
  </si>
  <si>
    <t>社会效益指标</t>
  </si>
  <si>
    <t>项目受益村数量</t>
  </si>
  <si>
    <t xml:space="preserve"> ≥3个</t>
  </si>
  <si>
    <t>项目受益人数</t>
  </si>
  <si>
    <t xml:space="preserve"> ≥198人</t>
  </si>
  <si>
    <t>可持续影响指标</t>
  </si>
  <si>
    <t>苗木抚育管护期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</si>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</sst>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" fillId="0" borderId="15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5"/>
  <sheetViews>
    <sheetView tabSelected="1" view="pageBreakPreview" zoomScale="70" zoomScaleNormal="100" topLeftCell="A4" workbookViewId="0">
      <selection activeCell="K16" sqref="K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300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62"/>
      <c r="S6" s="62"/>
      <c r="T6" s="63"/>
      <c r="U6" s="63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300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62"/>
      <c r="S7" s="62"/>
      <c r="T7" s="63"/>
      <c r="U7" s="63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8"/>
      <c r="M8" s="58"/>
      <c r="N8" s="58"/>
      <c r="O8" s="58"/>
      <c r="P8" s="58"/>
      <c r="Q8" s="58"/>
      <c r="R8" s="62"/>
      <c r="S8" s="62"/>
      <c r="T8" s="62"/>
      <c r="U8" s="63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62"/>
      <c r="S9" s="62"/>
      <c r="T9" s="63"/>
      <c r="U9" s="63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9"/>
      <c r="L10" s="58"/>
      <c r="M10" s="58"/>
      <c r="N10" s="58"/>
      <c r="O10" s="58"/>
      <c r="P10" s="58"/>
      <c r="Q10" s="58"/>
      <c r="R10" s="62"/>
      <c r="S10" s="62"/>
      <c r="T10" s="63"/>
      <c r="U10" s="63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74</v>
      </c>
      <c r="J14" s="59"/>
      <c r="L14" s="58"/>
      <c r="M14" s="58"/>
      <c r="N14" s="58"/>
      <c r="O14" s="58"/>
      <c r="P14" s="58"/>
      <c r="Q14" s="58"/>
      <c r="R14" s="58"/>
      <c r="S14" s="58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12" t="s">
        <v>76</v>
      </c>
      <c r="J15" s="59"/>
      <c r="L15" s="58"/>
      <c r="M15" s="58"/>
      <c r="N15" s="58"/>
      <c r="O15" s="58"/>
      <c r="P15" s="58"/>
      <c r="Q15" s="58"/>
      <c r="R15" s="58"/>
      <c r="S15" s="58"/>
    </row>
    <row r="16" s="34" customFormat="1" ht="24" customHeight="1" spans="1:19">
      <c r="A16" s="25"/>
      <c r="B16" s="47"/>
      <c r="C16" s="48"/>
      <c r="D16" s="49"/>
      <c r="E16" s="11" t="s">
        <v>77</v>
      </c>
      <c r="F16" s="41"/>
      <c r="G16" s="41"/>
      <c r="H16" s="46"/>
      <c r="I16" s="12" t="s">
        <v>78</v>
      </c>
      <c r="J16" s="59"/>
      <c r="L16" s="58"/>
      <c r="M16" s="58"/>
      <c r="N16" s="58"/>
      <c r="O16" s="58"/>
      <c r="P16" s="58"/>
      <c r="Q16" s="58"/>
      <c r="R16" s="58"/>
      <c r="S16" s="58"/>
    </row>
    <row r="17" s="34" customFormat="1" ht="25" customHeight="1" spans="1:19">
      <c r="A17" s="25"/>
      <c r="B17" s="47"/>
      <c r="C17" s="48"/>
      <c r="D17" s="45" t="s">
        <v>26</v>
      </c>
      <c r="E17" s="18" t="s">
        <v>79</v>
      </c>
      <c r="F17" s="50"/>
      <c r="G17" s="50"/>
      <c r="H17" s="51"/>
      <c r="I17" s="16" t="s">
        <v>80</v>
      </c>
      <c r="J17" s="30"/>
      <c r="K17" s="30"/>
      <c r="L17" s="30"/>
      <c r="M17" s="30"/>
      <c r="N17" s="58"/>
      <c r="O17" s="58"/>
      <c r="P17" s="58"/>
      <c r="Q17" s="58"/>
      <c r="R17" s="58"/>
      <c r="S17" s="58"/>
    </row>
    <row r="18" s="34" customFormat="1" ht="25" customHeight="1" spans="1:19">
      <c r="A18" s="25"/>
      <c r="B18" s="47"/>
      <c r="C18" s="48"/>
      <c r="D18" s="49"/>
      <c r="E18" s="18" t="s">
        <v>27</v>
      </c>
      <c r="F18" s="50"/>
      <c r="G18" s="50"/>
      <c r="H18" s="51"/>
      <c r="I18" s="16" t="s">
        <v>81</v>
      </c>
      <c r="J18" s="30"/>
      <c r="K18" s="30"/>
      <c r="L18" s="30"/>
      <c r="M18" s="30"/>
      <c r="N18" s="58"/>
      <c r="O18" s="58"/>
      <c r="P18" s="58"/>
      <c r="Q18" s="58"/>
      <c r="R18" s="58"/>
      <c r="S18" s="58"/>
    </row>
    <row r="19" s="34" customFormat="1" ht="25" customHeight="1" spans="1:13">
      <c r="A19" s="25"/>
      <c r="B19" s="47"/>
      <c r="C19" s="48"/>
      <c r="D19" s="45" t="s">
        <v>31</v>
      </c>
      <c r="E19" s="11" t="s">
        <v>82</v>
      </c>
      <c r="F19" s="41"/>
      <c r="G19" s="41"/>
      <c r="H19" s="46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7"/>
      <c r="C20" s="48"/>
      <c r="D20" s="49"/>
      <c r="E20" s="11" t="s">
        <v>84</v>
      </c>
      <c r="F20" s="41"/>
      <c r="G20" s="41"/>
      <c r="H20" s="46"/>
      <c r="I20" s="21" t="s">
        <v>85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25" t="s">
        <v>37</v>
      </c>
      <c r="E21" s="11" t="s">
        <v>86</v>
      </c>
      <c r="F21" s="41"/>
      <c r="G21" s="41"/>
      <c r="H21" s="46"/>
      <c r="I21" s="21" t="s">
        <v>87</v>
      </c>
      <c r="J21" s="30"/>
      <c r="K21" s="30"/>
      <c r="L21" s="30"/>
      <c r="M21" s="30"/>
    </row>
    <row r="22" s="34" customFormat="1" ht="25" customHeight="1" spans="1:13">
      <c r="A22" s="25"/>
      <c r="B22" s="47"/>
      <c r="C22" s="48"/>
      <c r="D22" s="25"/>
      <c r="E22" s="11" t="s">
        <v>88</v>
      </c>
      <c r="F22" s="41"/>
      <c r="G22" s="41"/>
      <c r="H22" s="46"/>
      <c r="I22" s="21" t="s">
        <v>89</v>
      </c>
      <c r="J22" s="30"/>
      <c r="K22" s="30"/>
      <c r="L22" s="30"/>
      <c r="M22" s="30"/>
    </row>
    <row r="23" s="34" customFormat="1" ht="25" customHeight="1" spans="1:13">
      <c r="A23" s="25"/>
      <c r="B23" s="25" t="s">
        <v>90</v>
      </c>
      <c r="C23" s="25"/>
      <c r="D23" s="45" t="s">
        <v>91</v>
      </c>
      <c r="E23" s="11" t="s">
        <v>92</v>
      </c>
      <c r="F23" s="41"/>
      <c r="G23" s="41"/>
      <c r="H23" s="46"/>
      <c r="I23" s="21" t="s">
        <v>93</v>
      </c>
      <c r="J23" s="30"/>
      <c r="K23" s="30"/>
      <c r="L23" s="30"/>
      <c r="M23" s="30"/>
    </row>
    <row r="24" s="36" customFormat="1" ht="25" customHeight="1" spans="1:18">
      <c r="A24" s="52"/>
      <c r="B24" s="25"/>
      <c r="C24" s="25"/>
      <c r="D24" s="45" t="s">
        <v>94</v>
      </c>
      <c r="E24" s="24" t="s">
        <v>95</v>
      </c>
      <c r="F24" s="53"/>
      <c r="G24" s="53"/>
      <c r="H24" s="54"/>
      <c r="I24" s="21" t="s">
        <v>96</v>
      </c>
      <c r="J24" s="60"/>
      <c r="K24" s="60"/>
      <c r="L24" s="60"/>
      <c r="M24" s="60"/>
      <c r="N24" s="61"/>
      <c r="O24" s="61"/>
      <c r="P24" s="61"/>
      <c r="Q24" s="61"/>
      <c r="R24" s="61"/>
    </row>
    <row r="25" s="36" customFormat="1" ht="25" customHeight="1" spans="1:18">
      <c r="A25" s="52"/>
      <c r="B25" s="25"/>
      <c r="C25" s="25"/>
      <c r="D25" s="49"/>
      <c r="E25" s="24" t="s">
        <v>97</v>
      </c>
      <c r="F25" s="53"/>
      <c r="G25" s="53"/>
      <c r="H25" s="54"/>
      <c r="I25" s="21" t="s">
        <v>98</v>
      </c>
      <c r="J25" s="60"/>
      <c r="K25" s="60"/>
      <c r="L25" s="60"/>
      <c r="M25" s="60"/>
      <c r="N25" s="61"/>
      <c r="O25" s="61"/>
      <c r="P25" s="61"/>
      <c r="Q25" s="61"/>
      <c r="R25" s="61"/>
    </row>
    <row r="26" s="34" customFormat="1" ht="25" customHeight="1" spans="1:13">
      <c r="A26" s="25"/>
      <c r="B26" s="25"/>
      <c r="C26" s="25"/>
      <c r="D26" s="25" t="s">
        <v>99</v>
      </c>
      <c r="E26" s="11" t="s">
        <v>100</v>
      </c>
      <c r="F26" s="41"/>
      <c r="G26" s="41"/>
      <c r="H26" s="46"/>
      <c r="I26" s="12" t="s">
        <v>101</v>
      </c>
      <c r="J26" s="30"/>
      <c r="K26" s="30"/>
      <c r="L26" s="30"/>
      <c r="M26" s="30"/>
    </row>
    <row r="27" s="34" customFormat="1" ht="25" customHeight="1" spans="1:13">
      <c r="A27" s="25"/>
      <c r="B27" s="25" t="s">
        <v>49</v>
      </c>
      <c r="C27" s="25"/>
      <c r="D27" s="25" t="s">
        <v>102</v>
      </c>
      <c r="E27" s="15" t="s">
        <v>103</v>
      </c>
      <c r="F27" s="15"/>
      <c r="G27" s="15"/>
      <c r="H27" s="15"/>
      <c r="I27" s="26" t="s">
        <v>51</v>
      </c>
      <c r="J27" s="30"/>
      <c r="K27" s="30"/>
      <c r="L27" s="30"/>
      <c r="M27" s="30"/>
    </row>
    <row r="28" s="34" customFormat="1" ht="38" customHeight="1" spans="1:10">
      <c r="A28" s="55" t="s">
        <v>104</v>
      </c>
      <c r="B28" s="55"/>
      <c r="C28" s="55"/>
      <c r="D28" s="55"/>
      <c r="E28" s="55"/>
      <c r="F28" s="55"/>
      <c r="G28" s="55"/>
      <c r="H28" s="55"/>
      <c r="I28" s="55"/>
      <c r="J28" s="59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  <row r="32" s="34" customFormat="1" spans="1:9">
      <c r="A32" s="56"/>
      <c r="B32" s="56"/>
      <c r="C32" s="56"/>
      <c r="D32" s="56"/>
      <c r="E32" s="56"/>
      <c r="F32" s="56"/>
      <c r="G32" s="56"/>
      <c r="H32" s="56"/>
      <c r="I32" s="56"/>
    </row>
    <row r="33" s="34" customFormat="1" spans="1:9">
      <c r="A33" s="56"/>
      <c r="B33" s="56"/>
      <c r="C33" s="56"/>
      <c r="D33" s="56"/>
      <c r="E33" s="56"/>
      <c r="F33" s="56"/>
      <c r="G33" s="56"/>
      <c r="H33" s="56"/>
      <c r="I33" s="56"/>
    </row>
    <row r="34" s="34" customFormat="1" spans="1:9">
      <c r="A34" s="56"/>
      <c r="B34" s="56"/>
      <c r="C34" s="56"/>
      <c r="D34" s="56"/>
      <c r="E34" s="56"/>
      <c r="F34" s="56"/>
      <c r="G34" s="56"/>
      <c r="H34" s="56"/>
      <c r="I34" s="56"/>
    </row>
    <row r="35" s="34" customFormat="1" spans="1:9">
      <c r="A35" s="56"/>
      <c r="B35" s="56"/>
      <c r="C35" s="56"/>
      <c r="D35" s="56"/>
      <c r="E35" s="56"/>
      <c r="F35" s="56"/>
      <c r="G35" s="56"/>
      <c r="H35" s="56"/>
      <c r="I35" s="56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6"/>
    <mergeCell ref="D17:D18"/>
    <mergeCell ref="D19:D20"/>
    <mergeCell ref="D21:D22"/>
    <mergeCell ref="D24:D25"/>
    <mergeCell ref="A6:C8"/>
    <mergeCell ref="B12:C22"/>
    <mergeCell ref="B23:C26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策勒县奴尔乡特色经济林果种植项目</v>
      </c>
      <c r="C4" s="7"/>
      <c r="D4" s="7"/>
      <c r="E4" s="6" t="s">
        <v>107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111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300</v>
      </c>
      <c r="G7" s="8"/>
      <c r="H7" s="8">
        <f>H8+H9</f>
        <v>18</v>
      </c>
      <c r="I7" s="8"/>
      <c r="J7" s="28">
        <f>H7/F7</f>
        <v>0.06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300</v>
      </c>
      <c r="G8" s="8"/>
      <c r="H8" s="8">
        <v>18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平整林床面积850亩，购买、栽植苗木21667株，增施有机菌肥42.5吨，增施生物有机肥85吨，病虫害防治农药4.5%高效氯氰菊酯255千克，29%石硫合剂2125千克，10.2%阿维·哒螨灵乳油1453.5千克，接穗25275支。通过项目的实施，减少水土流失总量的控制率达到90%，项目区3个村89户198人受益，为当地居民工作、生活创造了一个良好的生存条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2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6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6" t="s">
        <v>81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129</v>
      </c>
      <c r="E15" s="16" t="s">
        <v>28</v>
      </c>
      <c r="F15" s="16" t="s">
        <v>81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130</v>
      </c>
      <c r="E16" s="16" t="s">
        <v>28</v>
      </c>
      <c r="F16" s="16" t="s">
        <v>81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84</v>
      </c>
      <c r="E17" s="21" t="s">
        <v>131</v>
      </c>
      <c r="F17" s="33">
        <v>45383</v>
      </c>
      <c r="G17" s="21" t="s">
        <v>131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132</v>
      </c>
      <c r="E18" s="23" t="s">
        <v>133</v>
      </c>
      <c r="F18" s="23" t="s">
        <v>134</v>
      </c>
      <c r="G18" s="23" t="s">
        <v>133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135</v>
      </c>
      <c r="D19" s="24" t="s">
        <v>136</v>
      </c>
      <c r="E19" s="12" t="s">
        <v>137</v>
      </c>
      <c r="F19" s="19" t="s">
        <v>138</v>
      </c>
      <c r="G19" s="12" t="s">
        <v>137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139</v>
      </c>
      <c r="E20" s="12" t="s">
        <v>140</v>
      </c>
      <c r="F20" s="12" t="s">
        <v>141</v>
      </c>
      <c r="G20" s="12" t="s">
        <v>140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142</v>
      </c>
      <c r="E21" s="12" t="s">
        <v>143</v>
      </c>
      <c r="F21" s="12" t="s">
        <v>143</v>
      </c>
      <c r="G21" s="12" t="s">
        <v>143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144</v>
      </c>
      <c r="D22" s="15" t="s">
        <v>103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策勒县奴尔乡特色经济林果种植项目</v>
      </c>
      <c r="C4" s="7"/>
      <c r="D4" s="7"/>
      <c r="E4" s="6" t="s">
        <v>107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145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300</v>
      </c>
      <c r="G7" s="8"/>
      <c r="H7" s="8">
        <f>H8+H9</f>
        <v>18.01</v>
      </c>
      <c r="I7" s="8"/>
      <c r="J7" s="28">
        <f>H7/F7</f>
        <v>0.0600333333333333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300</v>
      </c>
      <c r="G8" s="8"/>
      <c r="H8" s="8">
        <v>18.01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平整林床面积850亩，购买、栽植苗木21667株，增施有机菌肥42.5吨，增施生物有机肥85吨，病虫害防治农药4.5%高效氯氰菊酯255千克，29%石硫合剂2125千克，10.2%阿维·哒螨灵乳油1453.5千克，接穗25275支。通过项目的实施，减少水土流失总量的控制率达到90%，项目区3个村89户198人受益，为当地居民工作、生活创造了一个良好的生存条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3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3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9" t="s">
        <v>81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129</v>
      </c>
      <c r="E15" s="16" t="s">
        <v>28</v>
      </c>
      <c r="F15" s="19" t="s">
        <v>81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130</v>
      </c>
      <c r="E16" s="16" t="s">
        <v>28</v>
      </c>
      <c r="F16" s="16" t="s">
        <v>81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84</v>
      </c>
      <c r="E17" s="21" t="s">
        <v>131</v>
      </c>
      <c r="F17" s="19" t="s">
        <v>146</v>
      </c>
      <c r="G17" s="21" t="s">
        <v>131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132</v>
      </c>
      <c r="E18" s="23" t="s">
        <v>133</v>
      </c>
      <c r="F18" s="19" t="s">
        <v>147</v>
      </c>
      <c r="G18" s="23" t="s">
        <v>133</v>
      </c>
      <c r="H18" s="14" t="s">
        <v>148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135</v>
      </c>
      <c r="D19" s="24" t="s">
        <v>136</v>
      </c>
      <c r="E19" s="12" t="s">
        <v>137</v>
      </c>
      <c r="F19" s="19" t="s">
        <v>138</v>
      </c>
      <c r="G19" s="12" t="s">
        <v>137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139</v>
      </c>
      <c r="E20" s="12" t="s">
        <v>140</v>
      </c>
      <c r="F20" s="19" t="s">
        <v>141</v>
      </c>
      <c r="G20" s="12" t="s">
        <v>140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142</v>
      </c>
      <c r="E21" s="12" t="s">
        <v>143</v>
      </c>
      <c r="F21" s="12" t="s">
        <v>143</v>
      </c>
      <c r="G21" s="12" t="s">
        <v>143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144</v>
      </c>
      <c r="D22" s="15" t="s">
        <v>103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