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<sst xmlns="http://schemas.openxmlformats.org/spreadsheetml/2006/main" count="270" uniqueCount="140">
  <si>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</si>
  <si>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</si>
  <si>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</si>
  <si>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</si>
  <si>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</si>
  <si>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</si>
  <si>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</si>
  <si>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</si>
  <si>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</si>
  <si>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</si>
  <si>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</si>
  <si>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</si>
  <si>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</si>
  <si>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</si>
  <si>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</si>
  <si>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</si>
  <si>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</si>
  <si>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</si>
  <si>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</si>
  <si>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</si>
  <si>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</si>
  <si>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</si>
  <si>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</si>
  <si>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</si>
  <si>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</si>
  <si>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</si>
  <si>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</si>
  <si>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</si>
  <si>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</si>
  <si>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</si>
  <si>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</si>
  <si>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</si>
  <si>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</si>
  <si>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</si>
  <si>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</si>
  <si>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</si>
  <si>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</si>
  <si>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</si>
  <si>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</si>
  <si>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</si>
  <si>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</si>
  <si>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</si>
  <si>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</si>
  <si>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</si>
  <si>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</si>
  <si>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</si>
  <si>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</si>
  <si>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</si>
  <si>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</si>
  <si>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</si>
  <si>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</si>
  <si>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</si>
  <si>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</si>
  <si>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</si>
  <si>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策勒县策勒乡2025年沙产业配套建设项目</t>
  </si>
  <si>
    <t>项目负责人及联系电话</t>
  </si>
  <si>
    <t>尚进18690387431</t>
  </si>
  <si>
    <t>主管部门</t>
  </si>
  <si>
    <t>策勒县林业和草原局</t>
  </si>
  <si>
    <t>实施单位</t>
  </si>
  <si>
    <t>策勒县策勒乡人民政府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</si>
  <si>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</si>
  <si>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</si>
  <si>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</si>
  <si>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</si>
  <si>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水源工程包括新建机井11眼、配套水泵11台、启动箱11套、离心+网式过滤器11套、井房11座、10KV线路共计21.563km，变压器11台；通过本项目的实施，保证治沙作物能够适时适量的灌溉，以便其茁壮成长，有效遏制沙漠化，保护和恢复当地生态环境，通过综合治理，促进当地社会的可持续发展。</t>
  </si>
  <si>
    <t>一级指标</t>
  </si>
  <si>
    <t>指标值</t>
  </si>
  <si>
    <t>产出指标</t>
  </si>
  <si>
    <t>新建水源工程数量</t>
  </si>
  <si>
    <t>≥11套</t>
  </si>
  <si>
    <t>新建10kv输电线路长度</t>
  </si>
  <si>
    <t>≥21.563km</t>
  </si>
  <si>
    <t>新建变压器数量</t>
  </si>
  <si>
    <t>≥11台</t>
  </si>
  <si>
    <t>项目验收合格率</t>
  </si>
  <si>
    <t>项目开始时间</t>
  </si>
  <si>
    <t>2025年5月</t>
  </si>
  <si>
    <t>项目完成时间</t>
  </si>
  <si>
    <t>2025年9月</t>
  </si>
  <si>
    <t>工程费用</t>
  </si>
  <si>
    <t>≤698.21万元</t>
  </si>
  <si>
    <t>独立费用</t>
  </si>
  <si>
    <t>≤83.12万元</t>
  </si>
  <si>
    <t>基本预备费</t>
  </si>
  <si>
    <t>≤15.28万元</t>
  </si>
  <si>
    <t>效益指标</t>
  </si>
  <si>
    <t>社会效益指标</t>
  </si>
  <si>
    <t>促进当地社会可持续发展、保证治沙作物能够适时适量的灌溉</t>
  </si>
  <si>
    <t>有效促进</t>
  </si>
  <si>
    <t>可持续影响指标</t>
  </si>
  <si>
    <t>设计使用年限</t>
  </si>
  <si>
    <t>≥10年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</si>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</sst>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.95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9.95"/>
      <color rgb="FF000000"/>
      <name val="TimesNewRomanPSM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70" zoomScaleNormal="100" workbookViewId="0">
      <selection activeCell="E13" sqref="E13:H13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6.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0">
      <c r="A6" s="25" t="s">
        <v>61</v>
      </c>
      <c r="B6" s="39"/>
      <c r="C6" s="39"/>
      <c r="D6" s="15" t="s">
        <v>62</v>
      </c>
      <c r="E6" s="15"/>
      <c r="F6" s="25">
        <v>796.61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61"/>
      <c r="T6" s="62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796.61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61"/>
      <c r="T7" s="62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61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61"/>
      <c r="T9" s="62"/>
    </row>
    <row r="10" s="34" customFormat="1" ht="55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9"/>
      <c r="L10" s="58"/>
      <c r="M10" s="58"/>
      <c r="N10" s="58"/>
      <c r="O10" s="58"/>
      <c r="P10" s="58"/>
      <c r="Q10" s="58"/>
      <c r="R10" s="58"/>
      <c r="S10" s="61"/>
      <c r="T10" s="62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60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5" customHeight="1" spans="1:19">
      <c r="A14" s="25"/>
      <c r="B14" s="46"/>
      <c r="C14" s="47"/>
      <c r="D14" s="49"/>
      <c r="E14" s="15" t="s">
        <v>73</v>
      </c>
      <c r="F14" s="15"/>
      <c r="G14" s="15"/>
      <c r="H14" s="15"/>
      <c r="I14" s="16" t="s">
        <v>74</v>
      </c>
      <c r="J14" s="30"/>
      <c r="K14" s="30"/>
      <c r="L14" s="30"/>
      <c r="M14" s="30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46"/>
      <c r="C15" s="47"/>
      <c r="D15" s="48" t="s">
        <v>26</v>
      </c>
      <c r="E15" s="18" t="s">
        <v>75</v>
      </c>
      <c r="F15" s="50"/>
      <c r="G15" s="50"/>
      <c r="H15" s="51"/>
      <c r="I15" s="16" t="s">
        <v>28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3">
      <c r="A16" s="25"/>
      <c r="B16" s="46"/>
      <c r="C16" s="47"/>
      <c r="D16" s="25" t="s">
        <v>31</v>
      </c>
      <c r="E16" s="11" t="s">
        <v>76</v>
      </c>
      <c r="F16" s="40"/>
      <c r="G16" s="40"/>
      <c r="H16" s="45"/>
      <c r="I16" s="21" t="s">
        <v>77</v>
      </c>
      <c r="J16" s="30"/>
      <c r="K16" s="30"/>
      <c r="L16" s="30"/>
      <c r="M16" s="30"/>
    </row>
    <row r="17" s="34" customFormat="1" ht="25" customHeight="1" spans="1:13">
      <c r="A17" s="25"/>
      <c r="B17" s="46"/>
      <c r="C17" s="47"/>
      <c r="D17" s="25"/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25" t="s">
        <v>37</v>
      </c>
      <c r="E18" s="11" t="s">
        <v>80</v>
      </c>
      <c r="F18" s="40"/>
      <c r="G18" s="40"/>
      <c r="H18" s="45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25"/>
      <c r="E19" s="11" t="s">
        <v>82</v>
      </c>
      <c r="F19" s="40"/>
      <c r="G19" s="40"/>
      <c r="H19" s="45"/>
      <c r="I19" s="23" t="s">
        <v>83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25"/>
      <c r="E20" s="11" t="s">
        <v>84</v>
      </c>
      <c r="F20" s="40"/>
      <c r="G20" s="40"/>
      <c r="H20" s="45"/>
      <c r="I20" s="23" t="s">
        <v>85</v>
      </c>
      <c r="J20" s="30"/>
      <c r="K20" s="30"/>
      <c r="L20" s="30"/>
      <c r="M20" s="30"/>
    </row>
    <row r="21" s="34" customFormat="1" ht="25" customHeight="1" spans="1:18">
      <c r="A21" s="25"/>
      <c r="B21" s="25" t="s">
        <v>86</v>
      </c>
      <c r="C21" s="25"/>
      <c r="D21" s="52" t="s">
        <v>87</v>
      </c>
      <c r="E21" s="53" t="s">
        <v>88</v>
      </c>
      <c r="F21" s="53"/>
      <c r="G21" s="53"/>
      <c r="H21" s="54"/>
      <c r="I21" s="12" t="s">
        <v>89</v>
      </c>
      <c r="J21" s="32"/>
      <c r="K21" s="32"/>
      <c r="L21" s="32"/>
      <c r="M21" s="32"/>
      <c r="N21" s="58"/>
      <c r="O21" s="58"/>
      <c r="P21" s="58"/>
      <c r="Q21" s="58"/>
      <c r="R21" s="58"/>
    </row>
    <row r="22" s="34" customFormat="1" ht="25" customHeight="1" spans="1:13">
      <c r="A22" s="25"/>
      <c r="B22" s="25"/>
      <c r="C22" s="25"/>
      <c r="D22" s="25" t="s">
        <v>90</v>
      </c>
      <c r="E22" s="11" t="s">
        <v>91</v>
      </c>
      <c r="F22" s="40"/>
      <c r="G22" s="40"/>
      <c r="H22" s="45"/>
      <c r="I22" s="12" t="s">
        <v>92</v>
      </c>
      <c r="J22" s="30"/>
      <c r="K22" s="30"/>
      <c r="L22" s="30"/>
      <c r="M22" s="30"/>
    </row>
    <row r="23" s="34" customFormat="1" ht="25" customHeight="1" spans="1:13">
      <c r="A23" s="25"/>
      <c r="B23" s="25" t="s">
        <v>49</v>
      </c>
      <c r="C23" s="25"/>
      <c r="D23" s="25" t="s">
        <v>93</v>
      </c>
      <c r="E23" s="15" t="s">
        <v>94</v>
      </c>
      <c r="F23" s="15"/>
      <c r="G23" s="15"/>
      <c r="H23" s="15"/>
      <c r="I23" s="26" t="s">
        <v>51</v>
      </c>
      <c r="J23" s="30"/>
      <c r="K23" s="30"/>
      <c r="L23" s="30"/>
      <c r="M23" s="30"/>
    </row>
    <row r="24" s="34" customFormat="1" ht="38" customHeight="1" spans="1:10">
      <c r="A24" s="55" t="s">
        <v>95</v>
      </c>
      <c r="B24" s="55"/>
      <c r="C24" s="55"/>
      <c r="D24" s="55"/>
      <c r="E24" s="55"/>
      <c r="F24" s="55"/>
      <c r="G24" s="55"/>
      <c r="H24" s="55"/>
      <c r="I24" s="55"/>
      <c r="J24" s="59"/>
    </row>
    <row r="25" s="34" customFormat="1" spans="1:9">
      <c r="A25" s="56"/>
      <c r="B25" s="56"/>
      <c r="C25" s="56"/>
      <c r="D25" s="56"/>
      <c r="E25" s="56"/>
      <c r="F25" s="56"/>
      <c r="G25" s="56"/>
      <c r="H25" s="56"/>
      <c r="I25" s="56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4"/>
    <mergeCell ref="D16:D17"/>
    <mergeCell ref="D18:D20"/>
    <mergeCell ref="A6:C8"/>
    <mergeCell ref="B12:C20"/>
    <mergeCell ref="B21:C22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策勒县策勒乡2025年沙产业配套建设项目</v>
      </c>
      <c r="C4" s="7"/>
      <c r="D4" s="7"/>
      <c r="E4" s="6" t="s">
        <v>98</v>
      </c>
      <c r="F4" s="7" t="str">
        <f>目标表!H4</f>
        <v>尚进18690387431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102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796.61</v>
      </c>
      <c r="G7" s="8"/>
      <c r="H7" s="8">
        <f>H8+H9</f>
        <v>18</v>
      </c>
      <c r="I7" s="8"/>
      <c r="J7" s="28">
        <f>H7/F7</f>
        <v>0.0225957494884573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796.61</v>
      </c>
      <c r="G8" s="8"/>
      <c r="H8" s="8">
        <v>18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水源工程包括新建机井11眼、配套水泵11台、启动箱11套、离心+网式过滤器11套、井房11座、10KV线路共计21.563km，变压器11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2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6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122</v>
      </c>
      <c r="F17" s="33">
        <v>45383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23" t="s">
        <v>125</v>
      </c>
      <c r="G18" s="23" t="s">
        <v>124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86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2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94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96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97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策勒县策勒乡2025年沙产业配套建设项目</v>
      </c>
      <c r="C4" s="7"/>
      <c r="D4" s="7"/>
      <c r="E4" s="6" t="s">
        <v>98</v>
      </c>
      <c r="F4" s="7" t="str">
        <f>目标表!H4</f>
        <v>尚进18690387431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策勒县策勒乡人民政府</v>
      </c>
      <c r="G5" s="6"/>
      <c r="H5" s="6"/>
      <c r="I5" s="6"/>
      <c r="J5" s="6"/>
    </row>
    <row r="6" s="1" customFormat="1" ht="23" customHeight="1" spans="1:10">
      <c r="A6" s="7" t="s">
        <v>99</v>
      </c>
      <c r="B6" s="6" t="s">
        <v>100</v>
      </c>
      <c r="C6" s="6"/>
      <c r="D6" s="6"/>
      <c r="E6" s="6"/>
      <c r="F6" s="6" t="s">
        <v>101</v>
      </c>
      <c r="G6" s="6"/>
      <c r="H6" s="6" t="s">
        <v>136</v>
      </c>
      <c r="I6" s="6"/>
      <c r="J6" s="6" t="s">
        <v>103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796.61</v>
      </c>
      <c r="G7" s="8"/>
      <c r="H7" s="8">
        <f>H8+H9</f>
        <v>18.01</v>
      </c>
      <c r="I7" s="8"/>
      <c r="J7" s="28">
        <f>H7/F7</f>
        <v>0.0226083026826176</v>
      </c>
    </row>
    <row r="8" s="1" customFormat="1" ht="24" customHeight="1" spans="1:10">
      <c r="A8" s="7"/>
      <c r="B8" s="6" t="s">
        <v>104</v>
      </c>
      <c r="C8" s="6"/>
      <c r="D8" s="6"/>
      <c r="E8" s="6"/>
      <c r="F8" s="8">
        <f>目标表!F7</f>
        <v>796.61</v>
      </c>
      <c r="G8" s="8"/>
      <c r="H8" s="8">
        <v>18.01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水源工程包括新建机井11眼、配套水泵11台、启动箱11套、离心+网式过滤器11套、井房11座、10KV线路共计21.563km，变压器11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3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3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121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78</v>
      </c>
      <c r="E17" s="21" t="s">
        <v>122</v>
      </c>
      <c r="F17" s="19" t="s">
        <v>137</v>
      </c>
      <c r="G17" s="21" t="s">
        <v>122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123</v>
      </c>
      <c r="E18" s="23" t="s">
        <v>124</v>
      </c>
      <c r="F18" s="19" t="s">
        <v>138</v>
      </c>
      <c r="G18" s="23" t="s">
        <v>124</v>
      </c>
      <c r="H18" s="14" t="s">
        <v>139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86</v>
      </c>
      <c r="C19" s="22" t="s">
        <v>126</v>
      </c>
      <c r="D19" s="24" t="s">
        <v>127</v>
      </c>
      <c r="E19" s="12" t="s">
        <v>128</v>
      </c>
      <c r="F19" s="19" t="s">
        <v>129</v>
      </c>
      <c r="G19" s="12" t="s">
        <v>128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130</v>
      </c>
      <c r="E20" s="12" t="s">
        <v>131</v>
      </c>
      <c r="F20" s="19" t="s">
        <v>132</v>
      </c>
      <c r="G20" s="12" t="s">
        <v>131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90</v>
      </c>
      <c r="D21" s="11" t="s">
        <v>133</v>
      </c>
      <c r="E21" s="12" t="s">
        <v>134</v>
      </c>
      <c r="F21" s="12" t="s">
        <v>134</v>
      </c>
      <c r="G21" s="12" t="s">
        <v>134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135</v>
      </c>
      <c r="D22" s="15" t="s">
        <v>94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