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<sst xmlns="http://schemas.openxmlformats.org/spreadsheetml/2006/main" count="270" uniqueCount="141">
  <si>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</si>
  <si>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</si>
  <si>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</si>
  <si>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</si>
  <si>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</si>
  <si>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</si>
  <si>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</si>
  <si>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</si>
  <si>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</si>
  <si>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</si>
  <si>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</si>
  <si>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</si>
  <si>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</si>
  <si>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</si>
  <si>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</si>
  <si>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</si>
  <si>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</si>
  <si>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</si>
  <si>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</si>
  <si>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</si>
  <si>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</si>
  <si>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</si>
  <si>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</si>
  <si>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</si>
  <si>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</si>
  <si>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</si>
  <si>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</si>
  <si>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</si>
  <si>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</si>
  <si>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</si>
  <si>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</si>
  <si>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</si>
  <si>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</si>
  <si>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</si>
  <si>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</si>
  <si>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</si>
  <si>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</si>
  <si>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</si>
  <si>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</si>
  <si>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</si>
  <si>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</si>
  <si>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</si>
  <si>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</si>
  <si>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</si>
  <si>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</si>
  <si>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</si>
  <si>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</si>
  <si>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</si>
  <si>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</si>
  <si>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</si>
  <si>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</si>
  <si>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</si>
  <si>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</si>
  <si>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</si>
  <si>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策勒县达玛沟乡2025年土地碎片化建设项目</t>
  </si>
  <si>
    <t>项目负责人及联系电话</t>
  </si>
  <si>
    <t>张浩13565522768</t>
  </si>
  <si>
    <t>主管部门</t>
  </si>
  <si>
    <t>策勒县农业农村局</t>
  </si>
  <si>
    <t>实施单位</t>
  </si>
  <si>
    <t>策勒县达玛沟乡人民政府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</si>
  <si>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</si>
  <si>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</si>
  <si>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</si>
  <si>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</si>
  <si>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建设高标准农田，对达玛沟乡3个村土地碎片化进行治理，土地平整718.87亩，通过项目的实施，土地整合为农业机械化、智能化和规模化经营创造了条件，推动了现代农业技术的应用，如无人机喷洒、智能灌溉系统等，促进了农业现代化发展。</t>
  </si>
  <si>
    <t>一级指标</t>
  </si>
  <si>
    <t>指标值</t>
  </si>
  <si>
    <t>产出指标</t>
  </si>
  <si>
    <t>高标准农田建设面积</t>
  </si>
  <si>
    <t>≥718.87亩</t>
  </si>
  <si>
    <t xml:space="preserve">项目验收合格率 </t>
  </si>
  <si>
    <t>项目开始时间</t>
  </si>
  <si>
    <t>2025年4月</t>
  </si>
  <si>
    <t>项目完成时间</t>
  </si>
  <si>
    <t>2025年9月</t>
  </si>
  <si>
    <t>工程费</t>
  </si>
  <si>
    <t>≤57.85万元</t>
  </si>
  <si>
    <t>其他费用</t>
  </si>
  <si>
    <t>≤5.95万元</t>
  </si>
  <si>
    <t>基本预备费</t>
  </si>
  <si>
    <t>≤1.2万元</t>
  </si>
  <si>
    <t>效益指标</t>
  </si>
  <si>
    <t>社会效益指标</t>
  </si>
  <si>
    <t>项目区受益村数量</t>
  </si>
  <si>
    <t>≥3个</t>
  </si>
  <si>
    <t>推动现代农业技术应用</t>
  </si>
  <si>
    <t>有效推动</t>
  </si>
  <si>
    <t>可持续影响指标</t>
  </si>
  <si>
    <t>设计合理使用年限</t>
  </si>
  <si>
    <t>≥5年</t>
  </si>
  <si>
    <t>服务对象满意度
指标</t>
  </si>
  <si>
    <t>周边受益群众满意度</t>
  </si>
  <si>
    <t>项目区受益群众满意度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</si>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</sst>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1"/>
  <sheetViews>
    <sheetView tabSelected="1" view="pageBreakPreview" zoomScale="70" zoomScaleNormal="100" workbookViewId="0">
      <selection activeCell="J13" sqref="J13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65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65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5" customHeight="1" spans="1:19">
      <c r="A13" s="25"/>
      <c r="B13" s="47"/>
      <c r="C13" s="48"/>
      <c r="D13" s="25" t="s">
        <v>26</v>
      </c>
      <c r="E13" s="18" t="s">
        <v>71</v>
      </c>
      <c r="F13" s="49"/>
      <c r="G13" s="49"/>
      <c r="H13" s="50"/>
      <c r="I13" s="16" t="s">
        <v>28</v>
      </c>
      <c r="J13" s="30"/>
      <c r="K13" s="30"/>
      <c r="L13" s="30"/>
      <c r="M13" s="30"/>
      <c r="N13" s="60"/>
      <c r="O13" s="60"/>
      <c r="P13" s="60"/>
      <c r="Q13" s="60"/>
      <c r="R13" s="60"/>
      <c r="S13" s="60"/>
    </row>
    <row r="14" s="34" customFormat="1" ht="25" customHeight="1" spans="1:13">
      <c r="A14" s="25"/>
      <c r="B14" s="47"/>
      <c r="C14" s="48"/>
      <c r="D14" s="45" t="s">
        <v>31</v>
      </c>
      <c r="E14" s="11" t="s">
        <v>72</v>
      </c>
      <c r="F14" s="41"/>
      <c r="G14" s="41"/>
      <c r="H14" s="46"/>
      <c r="I14" s="21" t="s">
        <v>73</v>
      </c>
      <c r="J14" s="30"/>
      <c r="K14" s="30"/>
      <c r="L14" s="30"/>
      <c r="M14" s="30"/>
    </row>
    <row r="15" s="34" customFormat="1" ht="25" customHeight="1" spans="1:13">
      <c r="A15" s="25"/>
      <c r="B15" s="47"/>
      <c r="C15" s="48"/>
      <c r="D15" s="51"/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45" t="s">
        <v>37</v>
      </c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51"/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51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25" t="s">
        <v>82</v>
      </c>
      <c r="C19" s="25"/>
      <c r="D19" s="12" t="s">
        <v>83</v>
      </c>
      <c r="E19" s="15" t="s">
        <v>84</v>
      </c>
      <c r="F19" s="15"/>
      <c r="G19" s="15"/>
      <c r="H19" s="15"/>
      <c r="I19" s="12" t="s">
        <v>85</v>
      </c>
      <c r="J19" s="30"/>
      <c r="K19" s="30"/>
      <c r="L19" s="30"/>
      <c r="M19" s="30"/>
    </row>
    <row r="20" s="36" customFormat="1" ht="25" customHeight="1" spans="1:18">
      <c r="A20" s="52"/>
      <c r="B20" s="25"/>
      <c r="C20" s="25"/>
      <c r="D20" s="12"/>
      <c r="E20" s="53" t="s">
        <v>86</v>
      </c>
      <c r="F20" s="53"/>
      <c r="G20" s="53"/>
      <c r="H20" s="53"/>
      <c r="I20" s="62" t="s">
        <v>87</v>
      </c>
      <c r="J20" s="63"/>
      <c r="K20" s="63"/>
      <c r="L20" s="63"/>
      <c r="M20" s="63"/>
      <c r="N20" s="64"/>
      <c r="O20" s="64"/>
      <c r="P20" s="64"/>
      <c r="Q20" s="64"/>
      <c r="R20" s="64"/>
    </row>
    <row r="21" s="34" customFormat="1" ht="25" customHeight="1" spans="1:13">
      <c r="A21" s="25"/>
      <c r="B21" s="25"/>
      <c r="C21" s="25"/>
      <c r="D21" s="25" t="s">
        <v>88</v>
      </c>
      <c r="E21" s="41" t="s">
        <v>89</v>
      </c>
      <c r="F21" s="41"/>
      <c r="G21" s="41"/>
      <c r="H21" s="46"/>
      <c r="I21" s="12" t="s">
        <v>90</v>
      </c>
      <c r="J21" s="30"/>
      <c r="K21" s="30"/>
      <c r="L21" s="30"/>
      <c r="M21" s="30"/>
    </row>
    <row r="22" s="34" customFormat="1" ht="25" customHeight="1" spans="1:13">
      <c r="A22" s="25"/>
      <c r="B22" s="43" t="s">
        <v>49</v>
      </c>
      <c r="C22" s="44"/>
      <c r="D22" s="45" t="s">
        <v>91</v>
      </c>
      <c r="E22" s="15" t="s">
        <v>92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25" customHeight="1" spans="1:13">
      <c r="A23" s="25"/>
      <c r="B23" s="54"/>
      <c r="C23" s="55"/>
      <c r="D23" s="56"/>
      <c r="E23" s="15" t="s">
        <v>93</v>
      </c>
      <c r="F23" s="15"/>
      <c r="G23" s="15"/>
      <c r="H23" s="15"/>
      <c r="I23" s="26" t="s">
        <v>51</v>
      </c>
      <c r="J23" s="30"/>
      <c r="K23" s="30"/>
      <c r="L23" s="30"/>
      <c r="M23" s="30"/>
    </row>
    <row r="24" s="34" customFormat="1" ht="38" customHeight="1" spans="1:10">
      <c r="A24" s="57" t="s">
        <v>94</v>
      </c>
      <c r="B24" s="57"/>
      <c r="C24" s="57"/>
      <c r="D24" s="57"/>
      <c r="E24" s="57"/>
      <c r="F24" s="57"/>
      <c r="G24" s="57"/>
      <c r="H24" s="57"/>
      <c r="I24" s="57"/>
      <c r="J24" s="61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  <row r="31" s="34" customFormat="1" spans="1:9">
      <c r="A31" s="58"/>
      <c r="B31" s="58"/>
      <c r="C31" s="58"/>
      <c r="D31" s="58"/>
      <c r="E31" s="58"/>
      <c r="F31" s="58"/>
      <c r="G31" s="58"/>
      <c r="H31" s="58"/>
      <c r="I31" s="58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24:I24"/>
    <mergeCell ref="A9:A10"/>
    <mergeCell ref="A11:A23"/>
    <mergeCell ref="D14:D15"/>
    <mergeCell ref="D16:D18"/>
    <mergeCell ref="D19:D20"/>
    <mergeCell ref="D22:D23"/>
    <mergeCell ref="A6:C8"/>
    <mergeCell ref="B19:C21"/>
    <mergeCell ref="B12:C18"/>
    <mergeCell ref="B22:C23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策勒县达玛沟乡2025年土地碎片化建设项目</v>
      </c>
      <c r="C4" s="7"/>
      <c r="D4" s="7"/>
      <c r="E4" s="6" t="s">
        <v>97</v>
      </c>
      <c r="F4" s="7" t="str">
        <f>目标表!H4</f>
        <v>张浩13565522768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101</v>
      </c>
      <c r="I6" s="6"/>
      <c r="J6" s="6" t="s">
        <v>102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65</v>
      </c>
      <c r="G7" s="8"/>
      <c r="H7" s="8">
        <f>H8+H9</f>
        <v>18</v>
      </c>
      <c r="I7" s="8"/>
      <c r="J7" s="28">
        <f>H7/F7</f>
        <v>0.276923076923077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目标表!F7</f>
        <v>65</v>
      </c>
      <c r="G8" s="8"/>
      <c r="H8" s="8">
        <v>18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为建设高标准农田，对达玛沟乡3个村土地碎片化进行治理，土地平整718.87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2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6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6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6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122</v>
      </c>
      <c r="F17" s="33">
        <v>45383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23" t="s">
        <v>125</v>
      </c>
      <c r="G18" s="23" t="s">
        <v>124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82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2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136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策勒县达玛沟乡2025年土地碎片化建设项目</v>
      </c>
      <c r="C4" s="7"/>
      <c r="D4" s="7"/>
      <c r="E4" s="6" t="s">
        <v>97</v>
      </c>
      <c r="F4" s="7" t="str">
        <f>目标表!H4</f>
        <v>张浩13565522768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137</v>
      </c>
      <c r="I6" s="6"/>
      <c r="J6" s="6" t="s">
        <v>102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65</v>
      </c>
      <c r="G7" s="8"/>
      <c r="H7" s="8">
        <f>H8+H9</f>
        <v>18.01</v>
      </c>
      <c r="I7" s="8"/>
      <c r="J7" s="28">
        <f>H7/F7</f>
        <v>0.277076923076923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目标表!F7</f>
        <v>65</v>
      </c>
      <c r="G8" s="8"/>
      <c r="H8" s="8">
        <v>18.01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为建设高标准农田，对达玛沟乡3个村土地碎片化进行治理，土地平整718.87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3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3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9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9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122</v>
      </c>
      <c r="F17" s="19" t="s">
        <v>138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19" t="s">
        <v>139</v>
      </c>
      <c r="G18" s="23" t="s">
        <v>124</v>
      </c>
      <c r="H18" s="14" t="s">
        <v>140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82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9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136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