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<sst xmlns="http://schemas.openxmlformats.org/spreadsheetml/2006/main" count="264" uniqueCount="130">
  <si>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</si>
  <si>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</si>
  <si>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</si>
  <si>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</si>
  <si>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</si>
  <si>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</si>
  <si>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</si>
  <si>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</si>
  <si>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</si>
  <si>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</si>
  <si>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</si>
  <si>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</si>
  <si>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</si>
  <si>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</si>
  <si>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</si>
  <si>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</si>
  <si>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</si>
  <si>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</si>
  <si>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</si>
  <si>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</si>
  <si>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</si>
  <si>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</si>
  <si>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</si>
  <si>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</si>
  <si>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</si>
  <si>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</si>
  <si>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</si>
  <si>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</si>
  <si>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</si>
  <si>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</si>
  <si>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</si>
  <si>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</si>
  <si>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</si>
  <si>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</si>
  <si>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</si>
  <si>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</si>
  <si>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</si>
  <si>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</si>
  <si>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</si>
  <si>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</si>
  <si>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</si>
  <si>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</si>
  <si>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</si>
  <si>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</si>
  <si>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</si>
  <si>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</si>
  <si>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</si>
  <si>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</si>
  <si>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</si>
  <si>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</si>
  <si>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</si>
  <si>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</si>
  <si>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</si>
  <si>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</si>
  <si>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策勒县2025年公共服务岗位补助项目</t>
  </si>
  <si>
    <t>项目负责人及联系电话</t>
  </si>
  <si>
    <t>巴哈迪尔·巴图尔 13565523520</t>
  </si>
  <si>
    <t>主管部门</t>
  </si>
  <si>
    <t>策勒县人力资源和社会保障局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</si>
  <si>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</si>
  <si>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</si>
  <si>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</si>
  <si>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</si>
  <si>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</si>
  <si>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拟设置8类岗位，计划安置1480人，安置对象为国家规定法定劳动年龄内有劳动能力、有就业意愿的策勒籍已脱贫困难家庭人员及监测对象家庭人员（新三类户），每人每月按照最低工资标准1750元享受补助。通过项目的实施，开发公安便民服务人员、卡点值守人员，教育系统保育员、保安、厨师，护林员，村级社会治安员，村级消防、交通安全指导员等岗位，帮助就业困难群体在家门口稳定就业，提高已脱贫家庭收入。</t>
  </si>
  <si>
    <t>一级指标</t>
  </si>
  <si>
    <t>指标值</t>
  </si>
  <si>
    <t>产出指标</t>
  </si>
  <si>
    <t>安置就业人数</t>
  </si>
  <si>
    <t>≥1480人</t>
  </si>
  <si>
    <t>补助足额发放率</t>
  </si>
  <si>
    <t>项目完成及时率</t>
  </si>
  <si>
    <t>项目完成时间</t>
  </si>
  <si>
    <t>2025年12月</t>
  </si>
  <si>
    <t>人员工资补助标准</t>
  </si>
  <si>
    <t>≤1750元/人/月</t>
  </si>
  <si>
    <t>效益指标</t>
  </si>
  <si>
    <t>社会效益指标</t>
  </si>
  <si>
    <t>帮助就业困难群体在家门口稳定就业</t>
  </si>
  <si>
    <t>有效帮助</t>
  </si>
  <si>
    <t>受益脱贫户及监测户等困难群众人数</t>
  </si>
  <si>
    <t>可持续影响指标</t>
  </si>
  <si>
    <t>项目受益期限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</si>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</sst>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6" xfId="51" applyFont="1" applyFill="1" applyBorder="1" applyAlignment="1">
      <alignment horizontal="left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28"/>
  <sheetViews>
    <sheetView tabSelected="1" view="pageBreakPreview" zoomScale="70" zoomScaleNormal="100" workbookViewId="0">
      <selection activeCell="J10" sqref="J10"/>
    </sheetView>
  </sheetViews>
  <sheetFormatPr defaultColWidth="9" defaultRowHeight="13.5"/>
  <cols>
    <col min="1" max="1" width="5.31666666666667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5.775" style="34" customWidth="1"/>
    <col min="6" max="6" width="9" style="34"/>
    <col min="7" max="7" width="12.375" style="34" customWidth="1"/>
    <col min="8" max="8" width="4.625" style="34" customWidth="1"/>
    <col min="9" max="9" width="17.1416666666667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4"/>
      <c r="M3" s="54"/>
      <c r="N3" s="54"/>
      <c r="O3" s="54"/>
      <c r="P3" s="54"/>
      <c r="Q3" s="54"/>
      <c r="R3" s="54"/>
      <c r="S3" s="54"/>
    </row>
    <row r="4" s="34" customFormat="1" ht="31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5"/>
      <c r="M4" s="55"/>
      <c r="N4" s="55"/>
      <c r="O4" s="55"/>
      <c r="P4" s="55"/>
      <c r="Q4" s="55"/>
      <c r="R4" s="55"/>
      <c r="S4" s="55"/>
    </row>
    <row r="5" s="34" customFormat="1" ht="31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58</v>
      </c>
      <c r="I5" s="25"/>
      <c r="K5" s="36"/>
      <c r="L5" s="55"/>
      <c r="M5" s="55"/>
      <c r="N5" s="55"/>
      <c r="O5" s="55"/>
      <c r="P5" s="55"/>
      <c r="Q5" s="55"/>
      <c r="R5" s="55"/>
      <c r="S5" s="55"/>
    </row>
    <row r="6" s="34" customFormat="1" ht="31" customHeight="1" spans="1:19">
      <c r="A6" s="25" t="s">
        <v>60</v>
      </c>
      <c r="B6" s="39"/>
      <c r="C6" s="39"/>
      <c r="D6" s="15" t="s">
        <v>61</v>
      </c>
      <c r="E6" s="15"/>
      <c r="F6" s="25">
        <v>3108</v>
      </c>
      <c r="G6" s="25"/>
      <c r="H6" s="25"/>
      <c r="I6" s="25"/>
      <c r="K6" s="55"/>
      <c r="L6" s="55"/>
      <c r="M6" s="55"/>
      <c r="N6" s="55"/>
      <c r="O6" s="55"/>
      <c r="P6" s="55"/>
      <c r="Q6" s="55"/>
      <c r="R6" s="55"/>
      <c r="S6" s="55"/>
    </row>
    <row r="7" s="34" customFormat="1" ht="31" customHeight="1" spans="1:20">
      <c r="A7" s="39"/>
      <c r="B7" s="39"/>
      <c r="C7" s="39"/>
      <c r="D7" s="25" t="s">
        <v>62</v>
      </c>
      <c r="E7" s="25"/>
      <c r="F7" s="25">
        <v>3108</v>
      </c>
      <c r="G7" s="25"/>
      <c r="H7" s="25"/>
      <c r="I7" s="25"/>
      <c r="J7" s="56"/>
      <c r="K7" s="55"/>
      <c r="L7" s="55"/>
      <c r="M7" s="55"/>
      <c r="N7" s="55"/>
      <c r="O7" s="55"/>
      <c r="P7" s="55"/>
      <c r="Q7" s="55"/>
      <c r="R7" s="55"/>
      <c r="S7" s="55"/>
      <c r="T7" s="62"/>
    </row>
    <row r="8" s="34" customFormat="1" ht="31" customHeight="1" spans="1:20">
      <c r="A8" s="39"/>
      <c r="B8" s="39"/>
      <c r="C8" s="39"/>
      <c r="D8" s="25" t="s">
        <v>63</v>
      </c>
      <c r="E8" s="25"/>
      <c r="F8" s="25">
        <f>F6-F7</f>
        <v>0</v>
      </c>
      <c r="G8" s="25"/>
      <c r="H8" s="25"/>
      <c r="I8" s="25"/>
      <c r="L8" s="55"/>
      <c r="M8" s="55"/>
      <c r="N8" s="55"/>
      <c r="O8" s="55"/>
      <c r="P8" s="55"/>
      <c r="Q8" s="55"/>
      <c r="R8" s="55"/>
      <c r="S8" s="55"/>
      <c r="T8" s="63"/>
    </row>
    <row r="9" s="34" customFormat="1" ht="31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5"/>
      <c r="M9" s="55"/>
      <c r="N9" s="55"/>
      <c r="O9" s="55"/>
      <c r="P9" s="55"/>
      <c r="Q9" s="55"/>
      <c r="R9" s="55"/>
      <c r="S9" s="55"/>
      <c r="T9" s="62"/>
    </row>
    <row r="10" s="34" customFormat="1" ht="67" customHeight="1" spans="1:19">
      <c r="A10" s="25"/>
      <c r="B10" s="11" t="s">
        <v>64</v>
      </c>
      <c r="C10" s="40"/>
      <c r="D10" s="40"/>
      <c r="E10" s="40"/>
      <c r="F10" s="40"/>
      <c r="G10" s="40"/>
      <c r="H10" s="40"/>
      <c r="I10" s="57"/>
      <c r="J10" s="56"/>
      <c r="L10" s="55"/>
      <c r="M10" s="55"/>
      <c r="N10" s="55"/>
      <c r="O10" s="55"/>
      <c r="P10" s="55"/>
      <c r="Q10" s="55"/>
      <c r="R10" s="55"/>
      <c r="S10" s="55"/>
    </row>
    <row r="11" s="34" customFormat="1" ht="28" customHeight="1" spans="1:19">
      <c r="A11" s="25" t="s">
        <v>15</v>
      </c>
      <c r="B11" s="12" t="s">
        <v>65</v>
      </c>
      <c r="C11" s="41"/>
      <c r="D11" s="25" t="s">
        <v>17</v>
      </c>
      <c r="E11" s="25" t="s">
        <v>18</v>
      </c>
      <c r="F11" s="25"/>
      <c r="G11" s="25"/>
      <c r="H11" s="12"/>
      <c r="I11" s="25" t="s">
        <v>66</v>
      </c>
      <c r="J11" s="56"/>
      <c r="L11" s="55"/>
      <c r="M11" s="55"/>
      <c r="N11" s="55"/>
      <c r="O11" s="55"/>
      <c r="P11" s="55"/>
      <c r="Q11" s="55"/>
      <c r="R11" s="55"/>
      <c r="S11" s="55"/>
    </row>
    <row r="12" s="34" customFormat="1" ht="28" customHeight="1" spans="1:19">
      <c r="A12" s="25"/>
      <c r="B12" s="42" t="s">
        <v>67</v>
      </c>
      <c r="C12" s="43"/>
      <c r="D12" s="44" t="s">
        <v>21</v>
      </c>
      <c r="E12" s="11" t="s">
        <v>68</v>
      </c>
      <c r="F12" s="40"/>
      <c r="G12" s="40"/>
      <c r="H12" s="40"/>
      <c r="I12" s="25" t="s">
        <v>69</v>
      </c>
      <c r="J12" s="56"/>
      <c r="L12" s="55"/>
      <c r="M12" s="55"/>
      <c r="N12" s="55"/>
      <c r="O12" s="55"/>
      <c r="P12" s="55"/>
      <c r="Q12" s="55"/>
      <c r="R12" s="55"/>
      <c r="S12" s="55"/>
    </row>
    <row r="13" s="34" customFormat="1" ht="28" customHeight="1" spans="1:19">
      <c r="A13" s="25"/>
      <c r="B13" s="45"/>
      <c r="C13" s="46"/>
      <c r="D13" s="25" t="s">
        <v>26</v>
      </c>
      <c r="E13" s="18" t="s">
        <v>70</v>
      </c>
      <c r="F13" s="47"/>
      <c r="G13" s="47"/>
      <c r="H13" s="47"/>
      <c r="I13" s="58" t="s">
        <v>28</v>
      </c>
      <c r="J13" s="30"/>
      <c r="K13" s="30"/>
      <c r="L13" s="30"/>
      <c r="M13" s="30"/>
      <c r="N13" s="55"/>
      <c r="O13" s="55"/>
      <c r="P13" s="55"/>
      <c r="Q13" s="55"/>
      <c r="R13" s="55"/>
      <c r="S13" s="55"/>
    </row>
    <row r="14" s="34" customFormat="1" ht="28" customHeight="1" spans="1:13">
      <c r="A14" s="25"/>
      <c r="B14" s="45"/>
      <c r="C14" s="46"/>
      <c r="D14" s="44" t="s">
        <v>31</v>
      </c>
      <c r="E14" s="11" t="s">
        <v>71</v>
      </c>
      <c r="F14" s="40"/>
      <c r="G14" s="40"/>
      <c r="H14" s="40"/>
      <c r="I14" s="58" t="s">
        <v>28</v>
      </c>
      <c r="J14" s="30"/>
      <c r="K14" s="30"/>
      <c r="L14" s="30"/>
      <c r="M14" s="30"/>
    </row>
    <row r="15" s="34" customFormat="1" ht="28" customHeight="1" spans="1:13">
      <c r="A15" s="25"/>
      <c r="B15" s="45"/>
      <c r="C15" s="46"/>
      <c r="D15" s="48"/>
      <c r="E15" s="11" t="s">
        <v>72</v>
      </c>
      <c r="F15" s="40"/>
      <c r="G15" s="40"/>
      <c r="H15" s="40"/>
      <c r="I15" s="59" t="s">
        <v>73</v>
      </c>
      <c r="J15" s="30"/>
      <c r="K15" s="30"/>
      <c r="L15" s="30"/>
      <c r="M15" s="30"/>
    </row>
    <row r="16" s="34" customFormat="1" ht="28" customHeight="1" spans="1:13">
      <c r="A16" s="25"/>
      <c r="B16" s="45"/>
      <c r="C16" s="46"/>
      <c r="D16" s="25" t="s">
        <v>37</v>
      </c>
      <c r="E16" s="11" t="s">
        <v>74</v>
      </c>
      <c r="F16" s="40"/>
      <c r="G16" s="40"/>
      <c r="H16" s="40"/>
      <c r="I16" s="60" t="s">
        <v>75</v>
      </c>
      <c r="J16" s="30"/>
      <c r="K16" s="30"/>
      <c r="L16" s="30"/>
      <c r="M16" s="30"/>
    </row>
    <row r="17" s="34" customFormat="1" ht="28" customHeight="1" spans="1:18">
      <c r="A17" s="25"/>
      <c r="B17" s="42" t="s">
        <v>76</v>
      </c>
      <c r="C17" s="43"/>
      <c r="D17" s="44" t="s">
        <v>77</v>
      </c>
      <c r="E17" s="24" t="s">
        <v>78</v>
      </c>
      <c r="F17" s="49"/>
      <c r="G17" s="49"/>
      <c r="H17" s="49"/>
      <c r="I17" s="25" t="s">
        <v>79</v>
      </c>
      <c r="J17" s="32"/>
      <c r="K17" s="32"/>
      <c r="L17" s="32"/>
      <c r="M17" s="32"/>
      <c r="N17" s="55"/>
      <c r="O17" s="55"/>
      <c r="P17" s="55"/>
      <c r="Q17" s="55"/>
      <c r="R17" s="55"/>
    </row>
    <row r="18" s="34" customFormat="1" ht="28" customHeight="1" spans="1:13">
      <c r="A18" s="25"/>
      <c r="B18" s="45"/>
      <c r="C18" s="46"/>
      <c r="D18" s="48"/>
      <c r="E18" s="11" t="s">
        <v>80</v>
      </c>
      <c r="F18" s="40"/>
      <c r="G18" s="40"/>
      <c r="H18" s="40"/>
      <c r="I18" s="25" t="s">
        <v>69</v>
      </c>
      <c r="J18" s="30"/>
      <c r="K18" s="30"/>
      <c r="L18" s="30"/>
      <c r="M18" s="30"/>
    </row>
    <row r="19" s="34" customFormat="1" ht="28" customHeight="1" spans="1:13">
      <c r="A19" s="25"/>
      <c r="B19" s="50"/>
      <c r="C19" s="51"/>
      <c r="D19" s="25" t="s">
        <v>81</v>
      </c>
      <c r="E19" s="11" t="s">
        <v>82</v>
      </c>
      <c r="F19" s="40"/>
      <c r="G19" s="40"/>
      <c r="H19" s="40"/>
      <c r="I19" s="25" t="s">
        <v>83</v>
      </c>
      <c r="J19" s="30"/>
      <c r="K19" s="30"/>
      <c r="L19" s="30"/>
      <c r="M19" s="30"/>
    </row>
    <row r="20" s="34" customFormat="1" ht="28" customHeight="1" spans="1:13">
      <c r="A20" s="25"/>
      <c r="B20" s="25" t="s">
        <v>49</v>
      </c>
      <c r="C20" s="25"/>
      <c r="D20" s="25" t="s">
        <v>84</v>
      </c>
      <c r="E20" s="15" t="s">
        <v>85</v>
      </c>
      <c r="F20" s="15"/>
      <c r="G20" s="15"/>
      <c r="H20" s="11"/>
      <c r="I20" s="61" t="s">
        <v>51</v>
      </c>
      <c r="J20" s="30"/>
      <c r="K20" s="30"/>
      <c r="L20" s="30"/>
      <c r="M20" s="30"/>
    </row>
    <row r="21" s="34" customFormat="1" ht="38" customHeight="1" spans="1:10">
      <c r="A21" s="52" t="s">
        <v>86</v>
      </c>
      <c r="B21" s="52"/>
      <c r="C21" s="52"/>
      <c r="D21" s="52"/>
      <c r="E21" s="52"/>
      <c r="F21" s="52"/>
      <c r="G21" s="52"/>
      <c r="H21" s="52"/>
      <c r="I21" s="52"/>
      <c r="J21" s="56"/>
    </row>
    <row r="22" s="34" customFormat="1" spans="1:9">
      <c r="A22" s="53"/>
      <c r="B22" s="53"/>
      <c r="C22" s="53"/>
      <c r="D22" s="53"/>
      <c r="E22" s="53"/>
      <c r="F22" s="53"/>
      <c r="G22" s="53"/>
      <c r="H22" s="53"/>
      <c r="I22" s="53"/>
    </row>
    <row r="23" s="34" customFormat="1" spans="1:9">
      <c r="A23" s="53"/>
      <c r="B23" s="53"/>
      <c r="C23" s="53"/>
      <c r="D23" s="53"/>
      <c r="E23" s="53"/>
      <c r="F23" s="53"/>
      <c r="G23" s="53"/>
      <c r="H23" s="53"/>
      <c r="I23" s="53"/>
    </row>
    <row r="24" s="34" customFormat="1" spans="1:9">
      <c r="A24" s="53"/>
      <c r="B24" s="53"/>
      <c r="C24" s="53"/>
      <c r="D24" s="53"/>
      <c r="E24" s="53"/>
      <c r="F24" s="53"/>
      <c r="G24" s="53"/>
      <c r="H24" s="53"/>
      <c r="I24" s="53"/>
    </row>
    <row r="25" s="34" customFormat="1" spans="1:9">
      <c r="A25" s="53"/>
      <c r="B25" s="53"/>
      <c r="C25" s="53"/>
      <c r="D25" s="53"/>
      <c r="E25" s="53"/>
      <c r="F25" s="53"/>
      <c r="G25" s="53"/>
      <c r="H25" s="53"/>
      <c r="I25" s="53"/>
    </row>
    <row r="26" s="34" customFormat="1" spans="1:9">
      <c r="A26" s="53"/>
      <c r="B26" s="53"/>
      <c r="C26" s="53"/>
      <c r="D26" s="53"/>
      <c r="E26" s="53"/>
      <c r="F26" s="53"/>
      <c r="G26" s="53"/>
      <c r="H26" s="53"/>
      <c r="I26" s="53"/>
    </row>
    <row r="27" s="34" customFormat="1" spans="1:9">
      <c r="A27" s="53"/>
      <c r="B27" s="53"/>
      <c r="C27" s="53"/>
      <c r="D27" s="53"/>
      <c r="E27" s="53"/>
      <c r="F27" s="53"/>
      <c r="G27" s="53"/>
      <c r="H27" s="53"/>
      <c r="I27" s="53"/>
    </row>
    <row r="28" s="34" customFormat="1" spans="1:9">
      <c r="A28" s="53"/>
      <c r="B28" s="53"/>
      <c r="C28" s="53"/>
      <c r="D28" s="53"/>
      <c r="E28" s="53"/>
      <c r="F28" s="53"/>
      <c r="G28" s="53"/>
      <c r="H28" s="53"/>
      <c r="I28" s="53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20"/>
    <mergeCell ref="D14:D15"/>
    <mergeCell ref="D17:D18"/>
    <mergeCell ref="A6:C8"/>
    <mergeCell ref="B17:C19"/>
    <mergeCell ref="B12:C16"/>
  </mergeCells>
  <pageMargins left="0.75" right="0.75" top="1" bottom="1" header="0.5" footer="0.5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策勒县2025年公共服务岗位补助项目</v>
      </c>
      <c r="C4" s="7"/>
      <c r="D4" s="7"/>
      <c r="E4" s="6" t="s">
        <v>89</v>
      </c>
      <c r="F4" s="7" t="str">
        <f>目标表!H4</f>
        <v>巴哈迪尔·巴图尔 13565523520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策勒县人力资源和社会保障局</v>
      </c>
      <c r="C5" s="6"/>
      <c r="D5" s="6"/>
      <c r="E5" s="6" t="s">
        <v>59</v>
      </c>
      <c r="F5" s="6" t="str">
        <f>目标表!H5</f>
        <v>策勒县人力资源和社会保障局</v>
      </c>
      <c r="G5" s="6"/>
      <c r="H5" s="6"/>
      <c r="I5" s="6"/>
      <c r="J5" s="6"/>
    </row>
    <row r="6" s="1" customFormat="1" ht="23" customHeight="1" spans="1:10">
      <c r="A6" s="7" t="s">
        <v>90</v>
      </c>
      <c r="B6" s="6" t="s">
        <v>91</v>
      </c>
      <c r="C6" s="6"/>
      <c r="D6" s="6"/>
      <c r="E6" s="6"/>
      <c r="F6" s="6" t="s">
        <v>92</v>
      </c>
      <c r="G6" s="6"/>
      <c r="H6" s="6" t="s">
        <v>93</v>
      </c>
      <c r="I6" s="6"/>
      <c r="J6" s="6" t="s">
        <v>94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3108</v>
      </c>
      <c r="G7" s="8"/>
      <c r="H7" s="8">
        <f>H8+H9</f>
        <v>18</v>
      </c>
      <c r="I7" s="8"/>
      <c r="J7" s="28">
        <f>H7/F7</f>
        <v>0.00579150579150579</v>
      </c>
    </row>
    <row r="8" s="1" customFormat="1" ht="24" customHeight="1" spans="1:10">
      <c r="A8" s="7"/>
      <c r="B8" s="6" t="s">
        <v>95</v>
      </c>
      <c r="C8" s="6"/>
      <c r="D8" s="6"/>
      <c r="E8" s="6"/>
      <c r="F8" s="8">
        <f>目标表!F7</f>
        <v>3108</v>
      </c>
      <c r="G8" s="8"/>
      <c r="H8" s="8">
        <v>18</v>
      </c>
      <c r="I8" s="8"/>
      <c r="J8" s="6" t="s">
        <v>96</v>
      </c>
    </row>
    <row r="9" s="1" customFormat="1" ht="24" customHeight="1" spans="1:10">
      <c r="A9" s="7"/>
      <c r="B9" s="6" t="s">
        <v>97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96</v>
      </c>
    </row>
    <row r="10" s="1" customFormat="1" ht="38" customHeight="1" spans="1:10">
      <c r="A10" s="7" t="s">
        <v>98</v>
      </c>
      <c r="B10" s="9" t="str">
        <f>目标表!B10</f>
        <v>拟设置8类岗位，计划安置1480人，安置对象为国家规定法定劳动年龄内有劳动能力、有就业意愿的策勒籍已脱贫困难家庭人员及监测对象家庭人员（新三类户），每人每月按照最低工资标准1750元享受补助。通过项目的实施，开发公安便民服务人员、卡点值守人员，教育系统保育员、保安、厨师，护林员，村级社会治安员，村级消防、交通安全指导员等岗位，帮助就业困难群体在家门口稳定就业，提高已脱贫家庭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99</v>
      </c>
      <c r="G11" s="7" t="s">
        <v>100</v>
      </c>
      <c r="H11" s="7" t="s">
        <v>101</v>
      </c>
      <c r="I11" s="7"/>
      <c r="J11" s="7" t="s">
        <v>102</v>
      </c>
    </row>
    <row r="12" s="1" customFormat="1" ht="30" customHeight="1" spans="1:15">
      <c r="A12" s="8"/>
      <c r="B12" s="8" t="s">
        <v>103</v>
      </c>
      <c r="C12" s="8" t="s">
        <v>21</v>
      </c>
      <c r="D12" s="11" t="s">
        <v>104</v>
      </c>
      <c r="E12" s="12" t="s">
        <v>105</v>
      </c>
      <c r="F12" s="12" t="s">
        <v>106</v>
      </c>
      <c r="G12" s="12" t="s">
        <v>105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107</v>
      </c>
      <c r="E13" s="16" t="s">
        <v>108</v>
      </c>
      <c r="F13" s="16" t="s">
        <v>109</v>
      </c>
      <c r="G13" s="16" t="s">
        <v>108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110</v>
      </c>
      <c r="E14" s="16" t="s">
        <v>28</v>
      </c>
      <c r="F14" s="16" t="s">
        <v>111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112</v>
      </c>
      <c r="E15" s="16" t="s">
        <v>28</v>
      </c>
      <c r="F15" s="16" t="s">
        <v>111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71</v>
      </c>
      <c r="E16" s="16" t="s">
        <v>28</v>
      </c>
      <c r="F16" s="16" t="s">
        <v>111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72</v>
      </c>
      <c r="E17" s="21" t="s">
        <v>113</v>
      </c>
      <c r="F17" s="33">
        <v>45383</v>
      </c>
      <c r="G17" s="21" t="s">
        <v>113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114</v>
      </c>
      <c r="E18" s="23" t="s">
        <v>115</v>
      </c>
      <c r="F18" s="23" t="s">
        <v>116</v>
      </c>
      <c r="G18" s="23" t="s">
        <v>115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76</v>
      </c>
      <c r="C19" s="22" t="s">
        <v>117</v>
      </c>
      <c r="D19" s="24" t="s">
        <v>118</v>
      </c>
      <c r="E19" s="12" t="s">
        <v>119</v>
      </c>
      <c r="F19" s="19" t="s">
        <v>120</v>
      </c>
      <c r="G19" s="12" t="s">
        <v>119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80</v>
      </c>
      <c r="E20" s="12" t="s">
        <v>121</v>
      </c>
      <c r="F20" s="12" t="s">
        <v>122</v>
      </c>
      <c r="G20" s="12" t="s">
        <v>121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123</v>
      </c>
      <c r="E21" s="12" t="s">
        <v>124</v>
      </c>
      <c r="F21" s="12" t="s">
        <v>124</v>
      </c>
      <c r="G21" s="12" t="s">
        <v>124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125</v>
      </c>
      <c r="D22" s="15" t="s">
        <v>85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策勒县2025年公共服务岗位补助项目</v>
      </c>
      <c r="C4" s="7"/>
      <c r="D4" s="7"/>
      <c r="E4" s="6" t="s">
        <v>89</v>
      </c>
      <c r="F4" s="7" t="str">
        <f>目标表!H4</f>
        <v>巴哈迪尔·巴图尔 13565523520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策勒县人力资源和社会保障局</v>
      </c>
      <c r="C5" s="6"/>
      <c r="D5" s="6"/>
      <c r="E5" s="6" t="s">
        <v>59</v>
      </c>
      <c r="F5" s="6" t="str">
        <f>目标表!H5</f>
        <v>策勒县人力资源和社会保障局</v>
      </c>
      <c r="G5" s="6"/>
      <c r="H5" s="6"/>
      <c r="I5" s="6"/>
      <c r="J5" s="6"/>
    </row>
    <row r="6" s="1" customFormat="1" ht="23" customHeight="1" spans="1:10">
      <c r="A6" s="7" t="s">
        <v>90</v>
      </c>
      <c r="B6" s="6" t="s">
        <v>91</v>
      </c>
      <c r="C6" s="6"/>
      <c r="D6" s="6"/>
      <c r="E6" s="6"/>
      <c r="F6" s="6" t="s">
        <v>92</v>
      </c>
      <c r="G6" s="6"/>
      <c r="H6" s="6" t="s">
        <v>126</v>
      </c>
      <c r="I6" s="6"/>
      <c r="J6" s="6" t="s">
        <v>94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3108</v>
      </c>
      <c r="G7" s="8"/>
      <c r="H7" s="8">
        <f>H8+H9</f>
        <v>18.01</v>
      </c>
      <c r="I7" s="8"/>
      <c r="J7" s="28">
        <f>H7/F7</f>
        <v>0.0057947232947233</v>
      </c>
    </row>
    <row r="8" s="1" customFormat="1" ht="24" customHeight="1" spans="1:10">
      <c r="A8" s="7"/>
      <c r="B8" s="6" t="s">
        <v>95</v>
      </c>
      <c r="C8" s="6"/>
      <c r="D8" s="6"/>
      <c r="E8" s="6"/>
      <c r="F8" s="8">
        <f>目标表!F7</f>
        <v>3108</v>
      </c>
      <c r="G8" s="8"/>
      <c r="H8" s="8">
        <v>18.01</v>
      </c>
      <c r="I8" s="8"/>
      <c r="J8" s="6" t="s">
        <v>96</v>
      </c>
    </row>
    <row r="9" s="1" customFormat="1" ht="24" customHeight="1" spans="1:10">
      <c r="A9" s="7"/>
      <c r="B9" s="6" t="s">
        <v>97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96</v>
      </c>
    </row>
    <row r="10" s="1" customFormat="1" ht="38" customHeight="1" spans="1:10">
      <c r="A10" s="7" t="s">
        <v>98</v>
      </c>
      <c r="B10" s="9" t="str">
        <f>目标表!B10</f>
        <v>拟设置8类岗位，计划安置1480人，安置对象为国家规定法定劳动年龄内有劳动能力、有就业意愿的策勒籍已脱贫困难家庭人员及监测对象家庭人员（新三类户），每人每月按照最低工资标准1750元享受补助。通过项目的实施，开发公安便民服务人员、卡点值守人员，教育系统保育员、保安、厨师，护林员，村级社会治安员，村级消防、交通安全指导员等岗位，帮助就业困难群体在家门口稳定就业，提高已脱贫家庭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99</v>
      </c>
      <c r="G11" s="7" t="s">
        <v>100</v>
      </c>
      <c r="H11" s="7" t="s">
        <v>101</v>
      </c>
      <c r="I11" s="7"/>
      <c r="J11" s="7" t="s">
        <v>102</v>
      </c>
    </row>
    <row r="12" s="1" customFormat="1" ht="30" customHeight="1" spans="1:15">
      <c r="A12" s="8"/>
      <c r="B12" s="8" t="s">
        <v>103</v>
      </c>
      <c r="C12" s="8" t="s">
        <v>21</v>
      </c>
      <c r="D12" s="11" t="s">
        <v>104</v>
      </c>
      <c r="E12" s="12" t="s">
        <v>105</v>
      </c>
      <c r="F12" s="13" t="s">
        <v>106</v>
      </c>
      <c r="G12" s="12" t="s">
        <v>105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107</v>
      </c>
      <c r="E13" s="16" t="s">
        <v>108</v>
      </c>
      <c r="F13" s="13" t="s">
        <v>109</v>
      </c>
      <c r="G13" s="16" t="s">
        <v>108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110</v>
      </c>
      <c r="E14" s="16" t="s">
        <v>28</v>
      </c>
      <c r="F14" s="19" t="s">
        <v>111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112</v>
      </c>
      <c r="E15" s="16" t="s">
        <v>28</v>
      </c>
      <c r="F15" s="19" t="s">
        <v>111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71</v>
      </c>
      <c r="E16" s="16" t="s">
        <v>28</v>
      </c>
      <c r="F16" s="16" t="s">
        <v>111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72</v>
      </c>
      <c r="E17" s="21" t="s">
        <v>113</v>
      </c>
      <c r="F17" s="19" t="s">
        <v>127</v>
      </c>
      <c r="G17" s="21" t="s">
        <v>113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114</v>
      </c>
      <c r="E18" s="23" t="s">
        <v>115</v>
      </c>
      <c r="F18" s="19" t="s">
        <v>128</v>
      </c>
      <c r="G18" s="23" t="s">
        <v>115</v>
      </c>
      <c r="H18" s="14" t="s">
        <v>129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76</v>
      </c>
      <c r="C19" s="22" t="s">
        <v>117</v>
      </c>
      <c r="D19" s="24" t="s">
        <v>118</v>
      </c>
      <c r="E19" s="12" t="s">
        <v>119</v>
      </c>
      <c r="F19" s="19" t="s">
        <v>120</v>
      </c>
      <c r="G19" s="12" t="s">
        <v>119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80</v>
      </c>
      <c r="E20" s="12" t="s">
        <v>121</v>
      </c>
      <c r="F20" s="19" t="s">
        <v>122</v>
      </c>
      <c r="G20" s="12" t="s">
        <v>121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123</v>
      </c>
      <c r="E21" s="12" t="s">
        <v>124</v>
      </c>
      <c r="F21" s="12" t="s">
        <v>124</v>
      </c>
      <c r="G21" s="12" t="s">
        <v>124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125</v>
      </c>
      <c r="D22" s="15" t="s">
        <v>85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2025-06-12T07:56:49Z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