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<sst xmlns="http://schemas.openxmlformats.org/spreadsheetml/2006/main" count="270" uniqueCount="141">
  <si>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</si>
  <si>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</si>
  <si>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</si>
  <si>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</si>
  <si>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</si>
  <si>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</si>
  <si>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</si>
  <si>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</si>
  <si>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</si>
  <si>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</si>
  <si>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</si>
  <si>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</si>
  <si>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</si>
  <si>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</si>
  <si>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</si>
  <si>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</si>
  <si>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</si>
  <si>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</si>
  <si>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</si>
  <si>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</si>
  <si>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</si>
  <si>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</si>
  <si>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</si>
  <si>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</si>
  <si>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</si>
  <si>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</si>
  <si>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</si>
  <si>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</si>
  <si>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</si>
  <si>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</si>
  <si>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</si>
  <si>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</si>
  <si>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</si>
  <si>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</si>
  <si>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</si>
  <si>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</si>
  <si>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</si>
  <si>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</si>
  <si>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</si>
  <si>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</si>
  <si>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</si>
  <si>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</si>
  <si>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</si>
  <si>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</si>
  <si>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</si>
  <si>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</si>
  <si>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</si>
  <si>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</si>
  <si>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</si>
  <si>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</si>
  <si>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</si>
  <si>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</si>
  <si>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</si>
  <si>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</si>
  <si>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策勒县奴尔乡农田水利设施配套建设项目</t>
  </si>
  <si>
    <t>项目负责人及联系电话</t>
  </si>
  <si>
    <t>王庆龙15753952917</t>
  </si>
  <si>
    <t>主管部门</t>
  </si>
  <si>
    <t>策勒县农业农村局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</si>
  <si>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</si>
  <si>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</si>
  <si>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</si>
  <si>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</si>
  <si>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</si>
  <si>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</si>
  <si>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新建渠道防渗渠总长度13.7千米及渠系建筑物208座，通过项目的实施，使项目区6个村受益，改善项目区灌溉难的问题。</t>
  </si>
  <si>
    <t>一级指标</t>
  </si>
  <si>
    <t>指标值</t>
  </si>
  <si>
    <t>产出指标</t>
  </si>
  <si>
    <t>新建防渗渠总长度</t>
  </si>
  <si>
    <t>≥13.7千米</t>
  </si>
  <si>
    <t>新建渠系建筑物数量</t>
  </si>
  <si>
    <t>≥208座</t>
  </si>
  <si>
    <t xml:space="preserve">项目验收合格率 </t>
  </si>
  <si>
    <t>项目开始时间</t>
  </si>
  <si>
    <t>2025年3月</t>
  </si>
  <si>
    <t>项目完成时间</t>
  </si>
  <si>
    <t>2025年6月</t>
  </si>
  <si>
    <t>工程建筑安装费</t>
  </si>
  <si>
    <t>≤622.96万元</t>
  </si>
  <si>
    <t>独立费用及征地移民补偿费</t>
  </si>
  <si>
    <t>≤57.36万元</t>
  </si>
  <si>
    <t>基本预备费</t>
  </si>
  <si>
    <t>≤19.68万元</t>
  </si>
  <si>
    <t>效益指标</t>
  </si>
  <si>
    <t>社会效益指标</t>
  </si>
  <si>
    <t>项目区受益村数量</t>
  </si>
  <si>
    <t>≥6个</t>
  </si>
  <si>
    <t>改善项目区灌溉难的问题</t>
  </si>
  <si>
    <t>有效改善</t>
  </si>
  <si>
    <t>可持续影响指标</t>
  </si>
  <si>
    <t>设计合理使用年限</t>
  </si>
  <si>
    <t>≥30年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</si>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</sst>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left" vertical="center" wrapText="1"/>
    </xf>
    <xf numFmtId="0" fontId="4" fillId="0" borderId="10" xfId="51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9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9" customWidth="1"/>
    <col min="2" max="2" width="8.44166666666667" style="69" customWidth="1"/>
    <col min="3" max="3" width="13.4416666666667" style="69" customWidth="1"/>
    <col min="4" max="4" width="46.5583333333333" style="69" customWidth="1"/>
    <col min="5" max="5" width="12.3666666666667" style="69" customWidth="1"/>
    <col min="6" max="6" width="9.225" style="69" customWidth="1"/>
    <col min="7" max="7" width="5.66666666666667" style="69" customWidth="1"/>
    <col min="8" max="8" width="9" style="69"/>
    <col min="9" max="9" width="9.44166666666667" style="69"/>
    <col min="10" max="10" width="14.3333333333333" style="69"/>
    <col min="11" max="16384" width="9" style="69"/>
  </cols>
  <sheetData>
    <row r="1" ht="16.5" customHeight="1" spans="1:4">
      <c r="A1" s="70" t="s">
        <v>0</v>
      </c>
      <c r="B1" s="71"/>
      <c r="C1" s="71"/>
      <c r="D1" s="71"/>
    </row>
    <row r="2" ht="33.75" customHeight="1" spans="1:7">
      <c r="A2" s="72" t="s">
        <v>1</v>
      </c>
      <c r="B2" s="72"/>
      <c r="C2" s="72"/>
      <c r="D2" s="72"/>
      <c r="E2" s="72"/>
      <c r="F2" s="72"/>
      <c r="G2" s="72"/>
    </row>
    <row r="3" customHeight="1" spans="1:7">
      <c r="A3" s="73" t="s">
        <v>2</v>
      </c>
      <c r="B3" s="73"/>
      <c r="C3" s="73"/>
      <c r="D3" s="73"/>
      <c r="E3" s="73"/>
      <c r="F3" s="73"/>
      <c r="G3" s="73"/>
    </row>
    <row r="4" ht="22" customHeight="1" spans="1:7">
      <c r="A4" s="74" t="s">
        <v>3</v>
      </c>
      <c r="B4" s="75"/>
      <c r="C4" s="75"/>
      <c r="D4" s="76" t="s">
        <v>4</v>
      </c>
      <c r="E4" s="76"/>
      <c r="F4" s="76"/>
      <c r="G4" s="76"/>
    </row>
    <row r="5" ht="22" customHeight="1" spans="1:7">
      <c r="A5" s="77" t="s">
        <v>5</v>
      </c>
      <c r="B5" s="78"/>
      <c r="C5" s="78"/>
      <c r="D5" s="77" t="s">
        <v>6</v>
      </c>
      <c r="E5" s="78"/>
      <c r="F5" s="78"/>
      <c r="G5" s="79"/>
    </row>
    <row r="6" ht="22" customHeight="1" spans="1:7">
      <c r="A6" s="80" t="s">
        <v>7</v>
      </c>
      <c r="B6" s="81"/>
      <c r="C6" s="81"/>
      <c r="D6" s="82" t="s">
        <v>8</v>
      </c>
      <c r="E6" s="82"/>
      <c r="F6" s="82"/>
      <c r="G6" s="82"/>
    </row>
    <row r="7" ht="22" customHeight="1" spans="1:7">
      <c r="A7" s="81"/>
      <c r="B7" s="81"/>
      <c r="C7" s="81"/>
      <c r="D7" s="82" t="s">
        <v>9</v>
      </c>
      <c r="E7" s="82"/>
      <c r="F7" s="82"/>
      <c r="G7" s="82"/>
    </row>
    <row r="8" s="68" customFormat="1" ht="22" customHeight="1" spans="1:7">
      <c r="A8" s="81"/>
      <c r="B8" s="81"/>
      <c r="C8" s="81"/>
      <c r="D8" s="83" t="s">
        <v>10</v>
      </c>
      <c r="E8" s="84"/>
      <c r="F8" s="84"/>
      <c r="G8" s="85"/>
    </row>
    <row r="9" ht="22" customHeight="1" spans="1:7">
      <c r="A9" s="81"/>
      <c r="B9" s="81"/>
      <c r="C9" s="81"/>
      <c r="D9" s="82" t="s">
        <v>11</v>
      </c>
      <c r="E9" s="82"/>
      <c r="F9" s="82"/>
      <c r="G9" s="82"/>
    </row>
    <row r="10" ht="22" customHeight="1" spans="1:7">
      <c r="A10" s="80" t="s">
        <v>12</v>
      </c>
      <c r="B10" s="80" t="s">
        <v>13</v>
      </c>
      <c r="C10" s="80"/>
      <c r="D10" s="80"/>
      <c r="E10" s="80"/>
      <c r="F10" s="80"/>
      <c r="G10" s="80"/>
    </row>
    <row r="11" s="68" customFormat="1" ht="79.5" customHeight="1" spans="1:7">
      <c r="A11" s="80"/>
      <c r="B11" s="86" t="s">
        <v>14</v>
      </c>
      <c r="C11" s="86"/>
      <c r="D11" s="86"/>
      <c r="E11" s="86"/>
      <c r="F11" s="86"/>
      <c r="G11" s="86"/>
    </row>
    <row r="12" ht="24" spans="1:7">
      <c r="A12" s="80" t="s">
        <v>15</v>
      </c>
      <c r="B12" s="25" t="s">
        <v>16</v>
      </c>
      <c r="C12" s="80" t="s">
        <v>17</v>
      </c>
      <c r="D12" s="80" t="s">
        <v>18</v>
      </c>
      <c r="E12" s="80" t="s">
        <v>19</v>
      </c>
      <c r="F12" s="80"/>
      <c r="G12" s="80"/>
    </row>
    <row r="13" ht="20" customHeight="1" spans="1:7">
      <c r="A13" s="80"/>
      <c r="B13" s="80" t="s">
        <v>20</v>
      </c>
      <c r="C13" s="80" t="s">
        <v>21</v>
      </c>
      <c r="D13" s="87" t="s">
        <v>22</v>
      </c>
      <c r="E13" s="88" t="s">
        <v>23</v>
      </c>
      <c r="F13" s="88"/>
      <c r="G13" s="88"/>
    </row>
    <row r="14" ht="20" customHeight="1" spans="1:7">
      <c r="A14" s="80"/>
      <c r="B14" s="80"/>
      <c r="C14" s="80"/>
      <c r="D14" s="87" t="s">
        <v>24</v>
      </c>
      <c r="E14" s="88" t="s">
        <v>25</v>
      </c>
      <c r="F14" s="88"/>
      <c r="G14" s="88"/>
    </row>
    <row r="15" ht="20" customHeight="1" spans="1:7">
      <c r="A15" s="80"/>
      <c r="B15" s="80"/>
      <c r="C15" s="80" t="s">
        <v>26</v>
      </c>
      <c r="D15" s="87" t="s">
        <v>27</v>
      </c>
      <c r="E15" s="88" t="s">
        <v>28</v>
      </c>
      <c r="F15" s="88"/>
      <c r="G15" s="88"/>
    </row>
    <row r="16" ht="20" customHeight="1" spans="1:7">
      <c r="A16" s="80"/>
      <c r="B16" s="80"/>
      <c r="C16" s="80"/>
      <c r="D16" s="87" t="s">
        <v>29</v>
      </c>
      <c r="E16" s="88" t="s">
        <v>28</v>
      </c>
      <c r="F16" s="88"/>
      <c r="G16" s="88"/>
    </row>
    <row r="17" s="68" customFormat="1" ht="20" customHeight="1" spans="1:7">
      <c r="A17" s="80"/>
      <c r="B17" s="80"/>
      <c r="C17" s="80"/>
      <c r="D17" s="87" t="s">
        <v>30</v>
      </c>
      <c r="E17" s="88" t="s">
        <v>28</v>
      </c>
      <c r="F17" s="88"/>
      <c r="G17" s="88"/>
    </row>
    <row r="18" s="68" customFormat="1" ht="20" customHeight="1" spans="1:7">
      <c r="A18" s="80"/>
      <c r="B18" s="80"/>
      <c r="C18" s="80" t="s">
        <v>31</v>
      </c>
      <c r="D18" s="87" t="s">
        <v>32</v>
      </c>
      <c r="E18" s="89">
        <v>44743</v>
      </c>
      <c r="F18" s="80"/>
      <c r="G18" s="80"/>
    </row>
    <row r="19" s="68" customFormat="1" ht="20" customHeight="1" spans="1:7">
      <c r="A19" s="80"/>
      <c r="B19" s="80"/>
      <c r="C19" s="80"/>
      <c r="D19" s="87" t="s">
        <v>33</v>
      </c>
      <c r="E19" s="89">
        <v>44866</v>
      </c>
      <c r="F19" s="80"/>
      <c r="G19" s="80"/>
    </row>
    <row r="20" s="68" customFormat="1" ht="20" customHeight="1" spans="1:7">
      <c r="A20" s="80"/>
      <c r="B20" s="80"/>
      <c r="C20" s="80"/>
      <c r="D20" s="87" t="s">
        <v>34</v>
      </c>
      <c r="E20" s="90">
        <v>1</v>
      </c>
      <c r="F20" s="80"/>
      <c r="G20" s="80"/>
    </row>
    <row r="21" s="68" customFormat="1" ht="20" customHeight="1" spans="1:7">
      <c r="A21" s="80"/>
      <c r="B21" s="80"/>
      <c r="C21" s="80"/>
      <c r="D21" s="87" t="s">
        <v>35</v>
      </c>
      <c r="E21" s="91" t="s">
        <v>36</v>
      </c>
      <c r="F21" s="91"/>
      <c r="G21" s="91"/>
    </row>
    <row r="22" s="68" customFormat="1" ht="20" customHeight="1" spans="1:7">
      <c r="A22" s="80"/>
      <c r="B22" s="80"/>
      <c r="C22" s="80" t="s">
        <v>37</v>
      </c>
      <c r="D22" s="87" t="s">
        <v>38</v>
      </c>
      <c r="E22" s="80" t="s">
        <v>39</v>
      </c>
      <c r="F22" s="80"/>
      <c r="G22" s="80"/>
    </row>
    <row r="23" s="68" customFormat="1" ht="20" customHeight="1" spans="1:7">
      <c r="A23" s="80"/>
      <c r="B23" s="80"/>
      <c r="C23" s="80"/>
      <c r="D23" s="87" t="s">
        <v>40</v>
      </c>
      <c r="E23" s="80" t="s">
        <v>41</v>
      </c>
      <c r="F23" s="80"/>
      <c r="G23" s="80"/>
    </row>
    <row r="24" ht="33" customHeight="1" spans="1:7">
      <c r="A24" s="80"/>
      <c r="B24" s="80" t="s">
        <v>42</v>
      </c>
      <c r="C24" s="80" t="s">
        <v>43</v>
      </c>
      <c r="D24" s="87" t="s">
        <v>44</v>
      </c>
      <c r="E24" s="80" t="s">
        <v>45</v>
      </c>
      <c r="F24" s="80"/>
      <c r="G24" s="80"/>
    </row>
    <row r="25" ht="37" customHeight="1" spans="1:7">
      <c r="A25" s="80"/>
      <c r="B25" s="80"/>
      <c r="C25" s="80" t="s">
        <v>46</v>
      </c>
      <c r="D25" s="87" t="s">
        <v>47</v>
      </c>
      <c r="E25" s="80" t="s">
        <v>48</v>
      </c>
      <c r="F25" s="80"/>
      <c r="G25" s="80"/>
    </row>
    <row r="26" ht="30" customHeight="1" spans="1:7">
      <c r="A26" s="80"/>
      <c r="B26" s="80" t="s">
        <v>49</v>
      </c>
      <c r="C26" s="80" t="s">
        <v>49</v>
      </c>
      <c r="D26" s="87" t="s">
        <v>50</v>
      </c>
      <c r="E26" s="80" t="s">
        <v>51</v>
      </c>
      <c r="F26" s="80"/>
      <c r="G26" s="80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1"/>
  <sheetViews>
    <sheetView tabSelected="1" view="pageBreakPreview" zoomScale="70" zoomScaleNormal="100" workbookViewId="0">
      <selection activeCell="M4" sqref="M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700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6"/>
      <c r="S6" s="66"/>
      <c r="T6" s="67"/>
      <c r="U6" s="67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700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6"/>
      <c r="S7" s="66"/>
      <c r="T7" s="67"/>
      <c r="U7" s="67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6"/>
      <c r="S8" s="66"/>
      <c r="T8" s="66"/>
      <c r="U8" s="67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6"/>
      <c r="S9" s="66"/>
      <c r="T9" s="67"/>
      <c r="U9" s="67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6"/>
      <c r="S10" s="66"/>
      <c r="T10" s="67"/>
      <c r="U10" s="67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1"/>
      <c r="L13" s="60"/>
      <c r="M13" s="60"/>
      <c r="N13" s="60"/>
      <c r="O13" s="60"/>
      <c r="P13" s="60"/>
      <c r="Q13" s="60"/>
      <c r="R13" s="60"/>
      <c r="S13" s="60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60"/>
      <c r="O14" s="60"/>
      <c r="P14" s="60"/>
      <c r="Q14" s="60"/>
      <c r="R14" s="60"/>
      <c r="S14" s="60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4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52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52"/>
      <c r="E19" s="53" t="s">
        <v>82</v>
      </c>
      <c r="F19" s="54"/>
      <c r="G19" s="54"/>
      <c r="H19" s="55"/>
      <c r="I19" s="62" t="s">
        <v>83</v>
      </c>
      <c r="J19" s="30"/>
      <c r="K19" s="30"/>
      <c r="L19" s="30"/>
      <c r="M19" s="30"/>
    </row>
    <row r="20" s="34" customFormat="1" ht="25" customHeight="1" spans="1:13">
      <c r="A20" s="25"/>
      <c r="B20" s="25" t="s">
        <v>84</v>
      </c>
      <c r="C20" s="25"/>
      <c r="D20" s="12" t="s">
        <v>85</v>
      </c>
      <c r="E20" s="15" t="s">
        <v>86</v>
      </c>
      <c r="F20" s="15"/>
      <c r="G20" s="15"/>
      <c r="H20" s="15"/>
      <c r="I20" s="12" t="s">
        <v>87</v>
      </c>
      <c r="J20" s="30"/>
      <c r="K20" s="30"/>
      <c r="L20" s="30"/>
      <c r="M20" s="30"/>
    </row>
    <row r="21" s="36" customFormat="1" ht="25" customHeight="1" spans="1:18">
      <c r="A21" s="56"/>
      <c r="B21" s="25"/>
      <c r="C21" s="25"/>
      <c r="D21" s="12"/>
      <c r="E21" s="57" t="s">
        <v>88</v>
      </c>
      <c r="F21" s="57"/>
      <c r="G21" s="57"/>
      <c r="H21" s="57"/>
      <c r="I21" s="63" t="s">
        <v>89</v>
      </c>
      <c r="J21" s="64"/>
      <c r="K21" s="64"/>
      <c r="L21" s="64"/>
      <c r="M21" s="64"/>
      <c r="N21" s="65"/>
      <c r="O21" s="65"/>
      <c r="P21" s="65"/>
      <c r="Q21" s="65"/>
      <c r="R21" s="65"/>
    </row>
    <row r="22" s="34" customFormat="1" ht="25" customHeight="1" spans="1:13">
      <c r="A22" s="25"/>
      <c r="B22" s="25"/>
      <c r="C22" s="25"/>
      <c r="D22" s="25" t="s">
        <v>90</v>
      </c>
      <c r="E22" s="41" t="s">
        <v>91</v>
      </c>
      <c r="F22" s="41"/>
      <c r="G22" s="41"/>
      <c r="H22" s="46"/>
      <c r="I22" s="12" t="s">
        <v>92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93</v>
      </c>
      <c r="E23" s="15" t="s">
        <v>94</v>
      </c>
      <c r="F23" s="15"/>
      <c r="G23" s="15"/>
      <c r="H23" s="15"/>
      <c r="I23" s="26" t="s">
        <v>51</v>
      </c>
      <c r="J23" s="30"/>
      <c r="K23" s="30"/>
      <c r="L23" s="30"/>
      <c r="M23" s="30"/>
    </row>
    <row r="24" s="34" customFormat="1" ht="38" customHeight="1" spans="1:10">
      <c r="A24" s="54" t="s">
        <v>95</v>
      </c>
      <c r="B24" s="54"/>
      <c r="C24" s="54"/>
      <c r="D24" s="54"/>
      <c r="E24" s="54"/>
      <c r="F24" s="54"/>
      <c r="G24" s="54"/>
      <c r="H24" s="54"/>
      <c r="I24" s="54"/>
      <c r="J24" s="61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  <row r="31" s="34" customFormat="1" spans="1:9">
      <c r="A31" s="58"/>
      <c r="B31" s="58"/>
      <c r="C31" s="58"/>
      <c r="D31" s="58"/>
      <c r="E31" s="58"/>
      <c r="F31" s="58"/>
      <c r="G31" s="58"/>
      <c r="H31" s="58"/>
      <c r="I31" s="58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9"/>
    <mergeCell ref="D20:D21"/>
    <mergeCell ref="A6:C8"/>
    <mergeCell ref="B20:C22"/>
    <mergeCell ref="B12:C19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策勒县奴尔乡农田水利设施配套建设项目</v>
      </c>
      <c r="C4" s="7"/>
      <c r="D4" s="7"/>
      <c r="E4" s="6" t="s">
        <v>98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102</v>
      </c>
      <c r="I6" s="6"/>
      <c r="J6" s="6" t="s">
        <v>103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700</v>
      </c>
      <c r="G7" s="8"/>
      <c r="H7" s="8">
        <f>H8+H9</f>
        <v>18</v>
      </c>
      <c r="I7" s="8"/>
      <c r="J7" s="28">
        <f>H7/F7</f>
        <v>0.0257142857142857</v>
      </c>
    </row>
    <row r="8" s="1" customFormat="1" ht="24" customHeight="1" spans="1:10">
      <c r="A8" s="7"/>
      <c r="B8" s="6" t="s">
        <v>104</v>
      </c>
      <c r="C8" s="6"/>
      <c r="D8" s="6"/>
      <c r="E8" s="6"/>
      <c r="F8" s="8">
        <f>目标表!F7</f>
        <v>700</v>
      </c>
      <c r="G8" s="8"/>
      <c r="H8" s="8">
        <v>18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新建渠道防渗渠总长度13.7千米及渠系建筑物208座，通过项目的实施，使项目区6个村受益，改善项目区灌溉难的问题。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2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6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119</v>
      </c>
      <c r="E14" s="16" t="s">
        <v>28</v>
      </c>
      <c r="F14" s="16" t="s">
        <v>120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121</v>
      </c>
      <c r="E15" s="16" t="s">
        <v>28</v>
      </c>
      <c r="F15" s="16" t="s">
        <v>120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122</v>
      </c>
      <c r="E16" s="16" t="s">
        <v>28</v>
      </c>
      <c r="F16" s="16" t="s">
        <v>120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123</v>
      </c>
      <c r="F17" s="33">
        <v>45383</v>
      </c>
      <c r="G17" s="21" t="s">
        <v>123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124</v>
      </c>
      <c r="E18" s="23" t="s">
        <v>125</v>
      </c>
      <c r="F18" s="23" t="s">
        <v>126</v>
      </c>
      <c r="G18" s="23" t="s">
        <v>125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127</v>
      </c>
      <c r="D19" s="24" t="s">
        <v>128</v>
      </c>
      <c r="E19" s="12" t="s">
        <v>129</v>
      </c>
      <c r="F19" s="19" t="s">
        <v>130</v>
      </c>
      <c r="G19" s="12" t="s">
        <v>129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131</v>
      </c>
      <c r="E20" s="12" t="s">
        <v>132</v>
      </c>
      <c r="F20" s="12" t="s">
        <v>133</v>
      </c>
      <c r="G20" s="12" t="s">
        <v>132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134</v>
      </c>
      <c r="E21" s="12" t="s">
        <v>135</v>
      </c>
      <c r="F21" s="12" t="s">
        <v>135</v>
      </c>
      <c r="G21" s="12" t="s">
        <v>135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136</v>
      </c>
      <c r="D22" s="15" t="s">
        <v>94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策勒县奴尔乡农田水利设施配套建设项目</v>
      </c>
      <c r="C4" s="7"/>
      <c r="D4" s="7"/>
      <c r="E4" s="6" t="s">
        <v>98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137</v>
      </c>
      <c r="I6" s="6"/>
      <c r="J6" s="6" t="s">
        <v>103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700</v>
      </c>
      <c r="G7" s="8"/>
      <c r="H7" s="8">
        <f>H8+H9</f>
        <v>18.01</v>
      </c>
      <c r="I7" s="8"/>
      <c r="J7" s="28">
        <f>H7/F7</f>
        <v>0.0257285714285714</v>
      </c>
    </row>
    <row r="8" s="1" customFormat="1" ht="24" customHeight="1" spans="1:10">
      <c r="A8" s="7"/>
      <c r="B8" s="6" t="s">
        <v>104</v>
      </c>
      <c r="C8" s="6"/>
      <c r="D8" s="6"/>
      <c r="E8" s="6"/>
      <c r="F8" s="8">
        <f>目标表!F7</f>
        <v>700</v>
      </c>
      <c r="G8" s="8"/>
      <c r="H8" s="8">
        <v>18.01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新建渠道防渗渠总长度13.7千米及渠系建筑物208座，通过项目的实施，使项目区6个村受益，改善项目区灌溉难的问题。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3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3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119</v>
      </c>
      <c r="E14" s="16" t="s">
        <v>28</v>
      </c>
      <c r="F14" s="19" t="s">
        <v>120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121</v>
      </c>
      <c r="E15" s="16" t="s">
        <v>28</v>
      </c>
      <c r="F15" s="19" t="s">
        <v>120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122</v>
      </c>
      <c r="E16" s="16" t="s">
        <v>28</v>
      </c>
      <c r="F16" s="16" t="s">
        <v>120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123</v>
      </c>
      <c r="F17" s="19" t="s">
        <v>138</v>
      </c>
      <c r="G17" s="21" t="s">
        <v>123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124</v>
      </c>
      <c r="E18" s="23" t="s">
        <v>125</v>
      </c>
      <c r="F18" s="19" t="s">
        <v>139</v>
      </c>
      <c r="G18" s="23" t="s">
        <v>125</v>
      </c>
      <c r="H18" s="14" t="s">
        <v>140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127</v>
      </c>
      <c r="D19" s="24" t="s">
        <v>128</v>
      </c>
      <c r="E19" s="12" t="s">
        <v>129</v>
      </c>
      <c r="F19" s="19" t="s">
        <v>130</v>
      </c>
      <c r="G19" s="12" t="s">
        <v>129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131</v>
      </c>
      <c r="E20" s="12" t="s">
        <v>132</v>
      </c>
      <c r="F20" s="19" t="s">
        <v>133</v>
      </c>
      <c r="G20" s="12" t="s">
        <v>132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134</v>
      </c>
      <c r="E21" s="12" t="s">
        <v>135</v>
      </c>
      <c r="F21" s="12" t="s">
        <v>135</v>
      </c>
      <c r="G21" s="12" t="s">
        <v>135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136</v>
      </c>
      <c r="D22" s="15" t="s">
        <v>94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2025-06-12T10:14:17Z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