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<sst xmlns="http://schemas.openxmlformats.org/spreadsheetml/2006/main" count="268" uniqueCount="139">
  <si>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</si>
  <si>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</si>
  <si>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</si>
  <si>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</si>
  <si>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</si>
  <si>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</si>
  <si>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</si>
  <si>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</si>
  <si>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</si>
  <si>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</si>
  <si>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</si>
  <si>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</si>
  <si>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</si>
  <si>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</si>
  <si>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</si>
  <si>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</si>
  <si>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</si>
  <si>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</si>
  <si>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</si>
  <si>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</si>
  <si>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</si>
  <si>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</si>
  <si>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</si>
  <si>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</si>
  <si>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</si>
  <si>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</si>
  <si>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</si>
  <si>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</si>
  <si>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</si>
  <si>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</si>
  <si>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</si>
  <si>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</si>
  <si>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</si>
  <si>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</si>
  <si>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</si>
  <si>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</si>
  <si>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</si>
  <si>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</si>
  <si>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</si>
  <si>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</si>
  <si>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</si>
  <si>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</si>
  <si>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</si>
  <si>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</si>
  <si>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</si>
  <si>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</si>
  <si>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</si>
  <si>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</si>
  <si>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</si>
  <si>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</si>
  <si>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</si>
  <si>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</si>
  <si>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</si>
  <si>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</si>
  <si>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策勒县恰哈乡2025年农村道路建设项目</t>
  </si>
  <si>
    <t>项目负责人及联系电话</t>
  </si>
  <si>
    <t>艾克拜尔·麦提库尔班13999650316</t>
  </si>
  <si>
    <t>主管部门</t>
  </si>
  <si>
    <t>策勒县交通运输局</t>
  </si>
  <si>
    <t>实施单位</t>
  </si>
  <si>
    <t>策勒县恰哈乡人民政府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</si>
  <si>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</si>
  <si>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</si>
  <si>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</si>
  <si>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</si>
  <si>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为恰哈村、兰贵村、克孜库迪盖村、却如什村、红旗村等5个村修建四级公路8873.848米，路面宽度3.5-4米，共19条路线。通过项目实施，受益群众达1962户，该路建成后即可解决沿线居民出行难得问题，也将推动乡镇的经济增长。</t>
  </si>
  <si>
    <t>一级指标</t>
  </si>
  <si>
    <t>指标值</t>
  </si>
  <si>
    <t>产出指标</t>
  </si>
  <si>
    <t>受益村新建改建公路里程</t>
  </si>
  <si>
    <t>≥8873.848米</t>
  </si>
  <si>
    <t>新建公里数量</t>
  </si>
  <si>
    <t>≥19条</t>
  </si>
  <si>
    <t>新建路面宽度</t>
  </si>
  <si>
    <t>≥3.5米</t>
  </si>
  <si>
    <t xml:space="preserve">项目验收合格率 </t>
  </si>
  <si>
    <t>项目开始时间</t>
  </si>
  <si>
    <t>2025年4月</t>
  </si>
  <si>
    <t>项目完成时间</t>
  </si>
  <si>
    <t>2025年8月</t>
  </si>
  <si>
    <t>道路补助标准</t>
  </si>
  <si>
    <t>≤67.61万元/公里</t>
  </si>
  <si>
    <t>效益指标</t>
  </si>
  <si>
    <t>社会效益指标</t>
  </si>
  <si>
    <t>受益农民户数</t>
  </si>
  <si>
    <t>≥1962户</t>
  </si>
  <si>
    <t>解决沿线居民出行难得问题</t>
  </si>
  <si>
    <t>有效解决</t>
  </si>
  <si>
    <t>可持续影响指标</t>
  </si>
  <si>
    <t>工程设计使用年限</t>
  </si>
  <si>
    <t>≥8年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</si>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</sst>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6" fontId="4" fillId="0" borderId="0" xfId="51" applyNumberFormat="1" applyFont="1" applyFill="1" applyBorder="1" applyAlignment="1">
      <alignment horizontal="left" vertical="center" wrapText="1"/>
    </xf>
    <xf numFmtId="0" fontId="7" fillId="0" borderId="0" xfId="0" applyFont="1" applyFill="1" applyBorder="1">
      <alignment vertical="center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3" customWidth="1"/>
    <col min="2" max="2" width="8.44166666666667" style="63" customWidth="1"/>
    <col min="3" max="3" width="13.4416666666667" style="63" customWidth="1"/>
    <col min="4" max="4" width="46.5583333333333" style="63" customWidth="1"/>
    <col min="5" max="5" width="12.3666666666667" style="63" customWidth="1"/>
    <col min="6" max="6" width="9.225" style="63" customWidth="1"/>
    <col min="7" max="7" width="5.66666666666667" style="63" customWidth="1"/>
    <col min="8" max="8" width="9" style="63"/>
    <col min="9" max="9" width="9.44166666666667" style="63"/>
    <col min="10" max="10" width="14.3333333333333" style="63"/>
    <col min="11" max="16384" width="9" style="63"/>
  </cols>
  <sheetData>
    <row r="1" ht="16.5" customHeight="1" spans="1:4">
      <c r="A1" s="64" t="s">
        <v>0</v>
      </c>
      <c r="B1" s="65"/>
      <c r="C1" s="65"/>
      <c r="D1" s="65"/>
    </row>
    <row r="2" ht="33.75" customHeight="1" spans="1:7">
      <c r="A2" s="66" t="s">
        <v>1</v>
      </c>
      <c r="B2" s="66"/>
      <c r="C2" s="66"/>
      <c r="D2" s="66"/>
      <c r="E2" s="66"/>
      <c r="F2" s="66"/>
      <c r="G2" s="66"/>
    </row>
    <row r="3" customHeight="1" spans="1:7">
      <c r="A3" s="67" t="s">
        <v>2</v>
      </c>
      <c r="B3" s="67"/>
      <c r="C3" s="67"/>
      <c r="D3" s="67"/>
      <c r="E3" s="67"/>
      <c r="F3" s="67"/>
      <c r="G3" s="67"/>
    </row>
    <row r="4" ht="22" customHeight="1" spans="1:7">
      <c r="A4" s="68" t="s">
        <v>3</v>
      </c>
      <c r="B4" s="69"/>
      <c r="C4" s="69"/>
      <c r="D4" s="70" t="s">
        <v>4</v>
      </c>
      <c r="E4" s="70"/>
      <c r="F4" s="70"/>
      <c r="G4" s="70"/>
    </row>
    <row r="5" ht="22" customHeight="1" spans="1:7">
      <c r="A5" s="71" t="s">
        <v>5</v>
      </c>
      <c r="B5" s="72"/>
      <c r="C5" s="72"/>
      <c r="D5" s="71" t="s">
        <v>6</v>
      </c>
      <c r="E5" s="72"/>
      <c r="F5" s="72"/>
      <c r="G5" s="73"/>
    </row>
    <row r="6" ht="22" customHeight="1" spans="1:7">
      <c r="A6" s="74" t="s">
        <v>7</v>
      </c>
      <c r="B6" s="75"/>
      <c r="C6" s="75"/>
      <c r="D6" s="76" t="s">
        <v>8</v>
      </c>
      <c r="E6" s="76"/>
      <c r="F6" s="76"/>
      <c r="G6" s="76"/>
    </row>
    <row r="7" ht="22" customHeight="1" spans="1:7">
      <c r="A7" s="75"/>
      <c r="B7" s="75"/>
      <c r="C7" s="75"/>
      <c r="D7" s="76" t="s">
        <v>9</v>
      </c>
      <c r="E7" s="76"/>
      <c r="F7" s="76"/>
      <c r="G7" s="76"/>
    </row>
    <row r="8" s="62" customFormat="1" ht="22" customHeight="1" spans="1:7">
      <c r="A8" s="75"/>
      <c r="B8" s="75"/>
      <c r="C8" s="75"/>
      <c r="D8" s="77" t="s">
        <v>10</v>
      </c>
      <c r="E8" s="78"/>
      <c r="F8" s="78"/>
      <c r="G8" s="79"/>
    </row>
    <row r="9" ht="22" customHeight="1" spans="1:7">
      <c r="A9" s="75"/>
      <c r="B9" s="75"/>
      <c r="C9" s="75"/>
      <c r="D9" s="76" t="s">
        <v>11</v>
      </c>
      <c r="E9" s="76"/>
      <c r="F9" s="76"/>
      <c r="G9" s="76"/>
    </row>
    <row r="10" ht="22" customHeight="1" spans="1:7">
      <c r="A10" s="74" t="s">
        <v>12</v>
      </c>
      <c r="B10" s="74" t="s">
        <v>13</v>
      </c>
      <c r="C10" s="74"/>
      <c r="D10" s="74"/>
      <c r="E10" s="74"/>
      <c r="F10" s="74"/>
      <c r="G10" s="74"/>
    </row>
    <row r="11" s="62" customFormat="1" ht="79.5" customHeight="1" spans="1:7">
      <c r="A11" s="74"/>
      <c r="B11" s="80" t="s">
        <v>14</v>
      </c>
      <c r="C11" s="80"/>
      <c r="D11" s="80"/>
      <c r="E11" s="80"/>
      <c r="F11" s="80"/>
      <c r="G11" s="80"/>
    </row>
    <row r="12" ht="24" spans="1:7">
      <c r="A12" s="74" t="s">
        <v>15</v>
      </c>
      <c r="B12" s="25" t="s">
        <v>16</v>
      </c>
      <c r="C12" s="74" t="s">
        <v>17</v>
      </c>
      <c r="D12" s="74" t="s">
        <v>18</v>
      </c>
      <c r="E12" s="74" t="s">
        <v>19</v>
      </c>
      <c r="F12" s="74"/>
      <c r="G12" s="74"/>
    </row>
    <row r="13" ht="20" customHeight="1" spans="1:7">
      <c r="A13" s="74"/>
      <c r="B13" s="74" t="s">
        <v>20</v>
      </c>
      <c r="C13" s="74" t="s">
        <v>21</v>
      </c>
      <c r="D13" s="81" t="s">
        <v>22</v>
      </c>
      <c r="E13" s="82" t="s">
        <v>23</v>
      </c>
      <c r="F13" s="82"/>
      <c r="G13" s="82"/>
    </row>
    <row r="14" ht="20" customHeight="1" spans="1:7">
      <c r="A14" s="74"/>
      <c r="B14" s="74"/>
      <c r="C14" s="74"/>
      <c r="D14" s="81" t="s">
        <v>24</v>
      </c>
      <c r="E14" s="82" t="s">
        <v>25</v>
      </c>
      <c r="F14" s="82"/>
      <c r="G14" s="82"/>
    </row>
    <row r="15" ht="20" customHeight="1" spans="1:7">
      <c r="A15" s="74"/>
      <c r="B15" s="74"/>
      <c r="C15" s="74" t="s">
        <v>26</v>
      </c>
      <c r="D15" s="81" t="s">
        <v>27</v>
      </c>
      <c r="E15" s="82" t="s">
        <v>28</v>
      </c>
      <c r="F15" s="82"/>
      <c r="G15" s="82"/>
    </row>
    <row r="16" ht="20" customHeight="1" spans="1:7">
      <c r="A16" s="74"/>
      <c r="B16" s="74"/>
      <c r="C16" s="74"/>
      <c r="D16" s="81" t="s">
        <v>29</v>
      </c>
      <c r="E16" s="82" t="s">
        <v>28</v>
      </c>
      <c r="F16" s="82"/>
      <c r="G16" s="82"/>
    </row>
    <row r="17" s="62" customFormat="1" ht="20" customHeight="1" spans="1:7">
      <c r="A17" s="74"/>
      <c r="B17" s="74"/>
      <c r="C17" s="74"/>
      <c r="D17" s="81" t="s">
        <v>30</v>
      </c>
      <c r="E17" s="82" t="s">
        <v>28</v>
      </c>
      <c r="F17" s="82"/>
      <c r="G17" s="82"/>
    </row>
    <row r="18" s="62" customFormat="1" ht="20" customHeight="1" spans="1:7">
      <c r="A18" s="74"/>
      <c r="B18" s="74"/>
      <c r="C18" s="74" t="s">
        <v>31</v>
      </c>
      <c r="D18" s="81" t="s">
        <v>32</v>
      </c>
      <c r="E18" s="83">
        <v>44743</v>
      </c>
      <c r="F18" s="74"/>
      <c r="G18" s="74"/>
    </row>
    <row r="19" s="62" customFormat="1" ht="20" customHeight="1" spans="1:7">
      <c r="A19" s="74"/>
      <c r="B19" s="74"/>
      <c r="C19" s="74"/>
      <c r="D19" s="81" t="s">
        <v>33</v>
      </c>
      <c r="E19" s="83">
        <v>44866</v>
      </c>
      <c r="F19" s="74"/>
      <c r="G19" s="74"/>
    </row>
    <row r="20" s="62" customFormat="1" ht="20" customHeight="1" spans="1:7">
      <c r="A20" s="74"/>
      <c r="B20" s="74"/>
      <c r="C20" s="74"/>
      <c r="D20" s="81" t="s">
        <v>34</v>
      </c>
      <c r="E20" s="84">
        <v>1</v>
      </c>
      <c r="F20" s="74"/>
      <c r="G20" s="74"/>
    </row>
    <row r="21" s="62" customFormat="1" ht="20" customHeight="1" spans="1:7">
      <c r="A21" s="74"/>
      <c r="B21" s="74"/>
      <c r="C21" s="74"/>
      <c r="D21" s="81" t="s">
        <v>35</v>
      </c>
      <c r="E21" s="85" t="s">
        <v>36</v>
      </c>
      <c r="F21" s="85"/>
      <c r="G21" s="85"/>
    </row>
    <row r="22" s="62" customFormat="1" ht="20" customHeight="1" spans="1:7">
      <c r="A22" s="74"/>
      <c r="B22" s="74"/>
      <c r="C22" s="74" t="s">
        <v>37</v>
      </c>
      <c r="D22" s="81" t="s">
        <v>38</v>
      </c>
      <c r="E22" s="74" t="s">
        <v>39</v>
      </c>
      <c r="F22" s="74"/>
      <c r="G22" s="74"/>
    </row>
    <row r="23" s="62" customFormat="1" ht="20" customHeight="1" spans="1:7">
      <c r="A23" s="74"/>
      <c r="B23" s="74"/>
      <c r="C23" s="74"/>
      <c r="D23" s="81" t="s">
        <v>40</v>
      </c>
      <c r="E23" s="74" t="s">
        <v>41</v>
      </c>
      <c r="F23" s="74"/>
      <c r="G23" s="74"/>
    </row>
    <row r="24" ht="33" customHeight="1" spans="1:7">
      <c r="A24" s="74"/>
      <c r="B24" s="74" t="s">
        <v>42</v>
      </c>
      <c r="C24" s="74" t="s">
        <v>43</v>
      </c>
      <c r="D24" s="81" t="s">
        <v>44</v>
      </c>
      <c r="E24" s="74" t="s">
        <v>45</v>
      </c>
      <c r="F24" s="74"/>
      <c r="G24" s="74"/>
    </row>
    <row r="25" ht="37" customHeight="1" spans="1:7">
      <c r="A25" s="74"/>
      <c r="B25" s="74"/>
      <c r="C25" s="74" t="s">
        <v>46</v>
      </c>
      <c r="D25" s="81" t="s">
        <v>47</v>
      </c>
      <c r="E25" s="74" t="s">
        <v>48</v>
      </c>
      <c r="F25" s="74"/>
      <c r="G25" s="74"/>
    </row>
    <row r="26" ht="30" customHeight="1" spans="1:7">
      <c r="A26" s="74"/>
      <c r="B26" s="74" t="s">
        <v>49</v>
      </c>
      <c r="C26" s="74" t="s">
        <v>49</v>
      </c>
      <c r="D26" s="81" t="s">
        <v>50</v>
      </c>
      <c r="E26" s="74" t="s">
        <v>51</v>
      </c>
      <c r="F26" s="74"/>
      <c r="G26" s="74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0"/>
  <sheetViews>
    <sheetView tabSelected="1" view="pageBreakPreview" zoomScale="70" zoomScaleNormal="100" workbookViewId="0">
      <selection activeCell="J16" sqref="J16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6"/>
      <c r="M3" s="56"/>
      <c r="N3" s="56"/>
      <c r="O3" s="56"/>
      <c r="P3" s="56"/>
      <c r="Q3" s="56"/>
      <c r="R3" s="56"/>
      <c r="S3" s="56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7"/>
      <c r="M4" s="57"/>
      <c r="N4" s="57"/>
      <c r="O4" s="57"/>
      <c r="P4" s="57"/>
      <c r="Q4" s="57"/>
      <c r="R4" s="57"/>
      <c r="S4" s="57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7"/>
      <c r="M5" s="57"/>
      <c r="N5" s="57"/>
      <c r="O5" s="57"/>
      <c r="P5" s="57"/>
      <c r="Q5" s="57"/>
      <c r="R5" s="57"/>
      <c r="S5" s="57"/>
    </row>
    <row r="6" s="34" customFormat="1" ht="18" customHeight="1" spans="1:19">
      <c r="A6" s="25" t="s">
        <v>61</v>
      </c>
      <c r="B6" s="39"/>
      <c r="C6" s="39"/>
      <c r="D6" s="15" t="s">
        <v>62</v>
      </c>
      <c r="E6" s="15"/>
      <c r="F6" s="25">
        <v>600</v>
      </c>
      <c r="G6" s="25"/>
      <c r="H6" s="25"/>
      <c r="I6" s="25"/>
      <c r="K6" s="57"/>
      <c r="L6" s="57"/>
      <c r="M6" s="57"/>
      <c r="N6" s="57"/>
      <c r="O6" s="57"/>
      <c r="P6" s="57"/>
      <c r="Q6" s="57"/>
      <c r="R6" s="57"/>
      <c r="S6" s="57"/>
    </row>
    <row r="7" s="34" customFormat="1" ht="18" customHeight="1" spans="1:20">
      <c r="A7" s="39"/>
      <c r="B7" s="39"/>
      <c r="C7" s="39"/>
      <c r="D7" s="25" t="s">
        <v>63</v>
      </c>
      <c r="E7" s="25"/>
      <c r="F7" s="25">
        <v>600</v>
      </c>
      <c r="G7" s="25"/>
      <c r="H7" s="25"/>
      <c r="I7" s="25"/>
      <c r="J7" s="58"/>
      <c r="K7" s="57"/>
      <c r="L7" s="57"/>
      <c r="M7" s="57"/>
      <c r="N7" s="57"/>
      <c r="O7" s="57"/>
      <c r="P7" s="57"/>
      <c r="Q7" s="57"/>
      <c r="R7" s="57"/>
      <c r="S7" s="57"/>
      <c r="T7" s="60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7"/>
      <c r="M8" s="57"/>
      <c r="N8" s="57"/>
      <c r="O8" s="57"/>
      <c r="P8" s="57"/>
      <c r="Q8" s="57"/>
      <c r="R8" s="57"/>
      <c r="S8" s="57"/>
      <c r="T8" s="61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7"/>
      <c r="M9" s="57"/>
      <c r="N9" s="57"/>
      <c r="O9" s="57"/>
      <c r="P9" s="57"/>
      <c r="Q9" s="57"/>
      <c r="R9" s="57"/>
      <c r="S9" s="57"/>
      <c r="T9" s="60"/>
    </row>
    <row r="10" s="34" customFormat="1" ht="52" customHeight="1" spans="1:20">
      <c r="A10" s="25"/>
      <c r="B10" s="11" t="s">
        <v>65</v>
      </c>
      <c r="C10" s="40"/>
      <c r="D10" s="40"/>
      <c r="E10" s="40"/>
      <c r="F10" s="40"/>
      <c r="G10" s="40"/>
      <c r="H10" s="40"/>
      <c r="I10" s="45"/>
      <c r="J10" s="58"/>
      <c r="L10" s="57"/>
      <c r="M10" s="57"/>
      <c r="N10" s="57"/>
      <c r="O10" s="57"/>
      <c r="P10" s="57"/>
      <c r="Q10" s="57"/>
      <c r="R10" s="57"/>
      <c r="S10" s="57"/>
      <c r="T10" s="60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8"/>
      <c r="L11" s="57"/>
      <c r="M11" s="57"/>
      <c r="N11" s="57"/>
      <c r="O11" s="57"/>
      <c r="P11" s="57"/>
      <c r="Q11" s="57"/>
      <c r="R11" s="57"/>
      <c r="S11" s="57"/>
    </row>
    <row r="12" s="34" customFormat="1" ht="24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5"/>
      <c r="I12" s="12" t="s">
        <v>70</v>
      </c>
      <c r="J12" s="58"/>
      <c r="L12" s="57"/>
      <c r="M12" s="57"/>
      <c r="N12" s="57"/>
      <c r="O12" s="57"/>
      <c r="P12" s="57"/>
      <c r="Q12" s="57"/>
      <c r="R12" s="57"/>
      <c r="S12" s="57"/>
    </row>
    <row r="13" s="34" customFormat="1" ht="24" customHeight="1" spans="1:19">
      <c r="A13" s="25"/>
      <c r="B13" s="46"/>
      <c r="C13" s="47"/>
      <c r="D13" s="48"/>
      <c r="E13" s="11" t="s">
        <v>71</v>
      </c>
      <c r="F13" s="40"/>
      <c r="G13" s="40"/>
      <c r="H13" s="45"/>
      <c r="I13" s="12" t="s">
        <v>72</v>
      </c>
      <c r="J13" s="58"/>
      <c r="L13" s="57"/>
      <c r="M13" s="57"/>
      <c r="N13" s="57"/>
      <c r="O13" s="57"/>
      <c r="P13" s="57"/>
      <c r="Q13" s="57"/>
      <c r="R13" s="57"/>
      <c r="S13" s="57"/>
    </row>
    <row r="14" s="34" customFormat="1" ht="24" customHeight="1" spans="1:19">
      <c r="A14" s="25"/>
      <c r="B14" s="46"/>
      <c r="C14" s="47"/>
      <c r="D14" s="49"/>
      <c r="E14" s="11" t="s">
        <v>73</v>
      </c>
      <c r="F14" s="40"/>
      <c r="G14" s="40"/>
      <c r="H14" s="45"/>
      <c r="I14" s="12" t="s">
        <v>74</v>
      </c>
      <c r="J14" s="58"/>
      <c r="L14" s="57"/>
      <c r="M14" s="57"/>
      <c r="N14" s="57"/>
      <c r="O14" s="57"/>
      <c r="P14" s="57"/>
      <c r="Q14" s="57"/>
      <c r="R14" s="57"/>
      <c r="S14" s="57"/>
    </row>
    <row r="15" s="34" customFormat="1" ht="25" customHeight="1" spans="1:19">
      <c r="A15" s="25"/>
      <c r="B15" s="46"/>
      <c r="C15" s="47"/>
      <c r="D15" s="25" t="s">
        <v>26</v>
      </c>
      <c r="E15" s="18" t="s">
        <v>75</v>
      </c>
      <c r="F15" s="50"/>
      <c r="G15" s="50"/>
      <c r="H15" s="51"/>
      <c r="I15" s="16" t="s">
        <v>28</v>
      </c>
      <c r="J15" s="30"/>
      <c r="K15" s="30"/>
      <c r="L15" s="30"/>
      <c r="M15" s="30"/>
      <c r="N15" s="57"/>
      <c r="O15" s="57"/>
      <c r="P15" s="57"/>
      <c r="Q15" s="57"/>
      <c r="R15" s="57"/>
      <c r="S15" s="57"/>
    </row>
    <row r="16" s="34" customFormat="1" ht="25" customHeight="1" spans="1:13">
      <c r="A16" s="25"/>
      <c r="B16" s="46"/>
      <c r="C16" s="47"/>
      <c r="D16" s="44" t="s">
        <v>31</v>
      </c>
      <c r="E16" s="11" t="s">
        <v>76</v>
      </c>
      <c r="F16" s="40"/>
      <c r="G16" s="40"/>
      <c r="H16" s="45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6"/>
      <c r="C17" s="47"/>
      <c r="D17" s="48"/>
      <c r="E17" s="11" t="s">
        <v>78</v>
      </c>
      <c r="F17" s="40"/>
      <c r="G17" s="40"/>
      <c r="H17" s="45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6"/>
      <c r="C18" s="47"/>
      <c r="D18" s="44" t="s">
        <v>37</v>
      </c>
      <c r="E18" s="11" t="s">
        <v>80</v>
      </c>
      <c r="F18" s="40"/>
      <c r="G18" s="40"/>
      <c r="H18" s="45"/>
      <c r="I18" s="23" t="s">
        <v>81</v>
      </c>
      <c r="J18" s="59"/>
      <c r="K18" s="30"/>
      <c r="L18" s="30"/>
      <c r="M18" s="30"/>
    </row>
    <row r="19" s="34" customFormat="1" ht="25" customHeight="1" spans="1:18">
      <c r="A19" s="25"/>
      <c r="B19" s="25" t="s">
        <v>82</v>
      </c>
      <c r="C19" s="25"/>
      <c r="D19" s="44" t="s">
        <v>83</v>
      </c>
      <c r="E19" s="24" t="s">
        <v>84</v>
      </c>
      <c r="F19" s="52"/>
      <c r="G19" s="52"/>
      <c r="H19" s="53"/>
      <c r="I19" s="12" t="s">
        <v>85</v>
      </c>
      <c r="J19" s="32"/>
      <c r="K19" s="32"/>
      <c r="L19" s="32"/>
      <c r="M19" s="32"/>
      <c r="N19" s="57"/>
      <c r="O19" s="57"/>
      <c r="P19" s="57"/>
      <c r="Q19" s="57"/>
      <c r="R19" s="57"/>
    </row>
    <row r="20" s="34" customFormat="1" ht="25" customHeight="1" spans="1:13">
      <c r="A20" s="25"/>
      <c r="B20" s="25"/>
      <c r="C20" s="25"/>
      <c r="D20" s="48"/>
      <c r="E20" s="11" t="s">
        <v>86</v>
      </c>
      <c r="F20" s="40"/>
      <c r="G20" s="40"/>
      <c r="H20" s="45"/>
      <c r="I20" s="12" t="s">
        <v>87</v>
      </c>
      <c r="J20" s="30"/>
      <c r="K20" s="30"/>
      <c r="L20" s="30"/>
      <c r="M20" s="30"/>
    </row>
    <row r="21" s="34" customFormat="1" ht="25" customHeight="1" spans="1:13">
      <c r="A21" s="25"/>
      <c r="B21" s="25"/>
      <c r="C21" s="25"/>
      <c r="D21" s="25" t="s">
        <v>88</v>
      </c>
      <c r="E21" s="11" t="s">
        <v>89</v>
      </c>
      <c r="F21" s="40"/>
      <c r="G21" s="40"/>
      <c r="H21" s="45"/>
      <c r="I21" s="12" t="s">
        <v>90</v>
      </c>
      <c r="J21" s="30"/>
      <c r="K21" s="30"/>
      <c r="L21" s="30"/>
      <c r="M21" s="30"/>
    </row>
    <row r="22" s="34" customFormat="1" ht="25" customHeight="1" spans="1:13">
      <c r="A22" s="25"/>
      <c r="B22" s="25" t="s">
        <v>49</v>
      </c>
      <c r="C22" s="25"/>
      <c r="D22" s="25" t="s">
        <v>91</v>
      </c>
      <c r="E22" s="15" t="s">
        <v>92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38" customHeight="1" spans="1:10">
      <c r="A23" s="54" t="s">
        <v>93</v>
      </c>
      <c r="B23" s="54"/>
      <c r="C23" s="54"/>
      <c r="D23" s="54"/>
      <c r="E23" s="54"/>
      <c r="F23" s="54"/>
      <c r="G23" s="54"/>
      <c r="H23" s="54"/>
      <c r="I23" s="54"/>
      <c r="J23" s="58"/>
    </row>
    <row r="24" s="34" customFormat="1" spans="1:9">
      <c r="A24" s="55"/>
      <c r="B24" s="55"/>
      <c r="C24" s="55"/>
      <c r="D24" s="55"/>
      <c r="E24" s="55"/>
      <c r="F24" s="55"/>
      <c r="G24" s="55"/>
      <c r="H24" s="55"/>
      <c r="I24" s="55"/>
    </row>
    <row r="25" s="34" customFormat="1" spans="1:9">
      <c r="A25" s="55"/>
      <c r="B25" s="55"/>
      <c r="C25" s="55"/>
      <c r="D25" s="55"/>
      <c r="E25" s="55"/>
      <c r="F25" s="55"/>
      <c r="G25" s="55"/>
      <c r="H25" s="55"/>
      <c r="I25" s="55"/>
    </row>
    <row r="26" s="34" customFormat="1" spans="1:9">
      <c r="A26" s="55"/>
      <c r="B26" s="55"/>
      <c r="C26" s="55"/>
      <c r="D26" s="55"/>
      <c r="E26" s="55"/>
      <c r="F26" s="55"/>
      <c r="G26" s="55"/>
      <c r="H26" s="55"/>
      <c r="I26" s="55"/>
    </row>
    <row r="27" s="34" customFormat="1" spans="1:9">
      <c r="A27" s="55"/>
      <c r="B27" s="55"/>
      <c r="C27" s="55"/>
      <c r="D27" s="55"/>
      <c r="E27" s="55"/>
      <c r="F27" s="55"/>
      <c r="G27" s="55"/>
      <c r="H27" s="55"/>
      <c r="I27" s="55"/>
    </row>
    <row r="28" s="34" customFormat="1" spans="1:9">
      <c r="A28" s="55"/>
      <c r="B28" s="55"/>
      <c r="C28" s="55"/>
      <c r="D28" s="55"/>
      <c r="E28" s="55"/>
      <c r="F28" s="55"/>
      <c r="G28" s="55"/>
      <c r="H28" s="55"/>
      <c r="I28" s="55"/>
    </row>
    <row r="29" s="34" customFormat="1" spans="1:9">
      <c r="A29" s="55"/>
      <c r="B29" s="55"/>
      <c r="C29" s="55"/>
      <c r="D29" s="55"/>
      <c r="E29" s="55"/>
      <c r="F29" s="55"/>
      <c r="G29" s="55"/>
      <c r="H29" s="55"/>
      <c r="I29" s="55"/>
    </row>
    <row r="30" s="34" customFormat="1" spans="1:9">
      <c r="A30" s="55"/>
      <c r="B30" s="55"/>
      <c r="C30" s="55"/>
      <c r="D30" s="55"/>
      <c r="E30" s="55"/>
      <c r="F30" s="55"/>
      <c r="G30" s="55"/>
      <c r="H30" s="55"/>
      <c r="I30" s="55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4"/>
    <mergeCell ref="D16:D17"/>
    <mergeCell ref="D19:D20"/>
    <mergeCell ref="A6:C8"/>
    <mergeCell ref="B12:C18"/>
    <mergeCell ref="B19:C21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94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95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策勒县恰哈乡2025年农村道路建设项目</v>
      </c>
      <c r="C4" s="7"/>
      <c r="D4" s="7"/>
      <c r="E4" s="6" t="s">
        <v>96</v>
      </c>
      <c r="F4" s="7" t="str">
        <f>目标表!H4</f>
        <v>艾克拜尔·麦提库尔班13999650316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策勒县交通运输局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97</v>
      </c>
      <c r="B6" s="6" t="s">
        <v>98</v>
      </c>
      <c r="C6" s="6"/>
      <c r="D6" s="6"/>
      <c r="E6" s="6"/>
      <c r="F6" s="6" t="s">
        <v>99</v>
      </c>
      <c r="G6" s="6"/>
      <c r="H6" s="6" t="s">
        <v>100</v>
      </c>
      <c r="I6" s="6"/>
      <c r="J6" s="6" t="s">
        <v>101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600</v>
      </c>
      <c r="G7" s="8"/>
      <c r="H7" s="8">
        <f>H8+H9</f>
        <v>18</v>
      </c>
      <c r="I7" s="8"/>
      <c r="J7" s="28">
        <f>H7/F7</f>
        <v>0.03</v>
      </c>
    </row>
    <row r="8" s="1" customFormat="1" ht="24" customHeight="1" spans="1:10">
      <c r="A8" s="7"/>
      <c r="B8" s="6" t="s">
        <v>102</v>
      </c>
      <c r="C8" s="6"/>
      <c r="D8" s="6"/>
      <c r="E8" s="6"/>
      <c r="F8" s="8">
        <f>目标表!F7</f>
        <v>600</v>
      </c>
      <c r="G8" s="8"/>
      <c r="H8" s="8">
        <v>18</v>
      </c>
      <c r="I8" s="8"/>
      <c r="J8" s="6" t="s">
        <v>103</v>
      </c>
    </row>
    <row r="9" s="1" customFormat="1" ht="24" customHeight="1" spans="1:10">
      <c r="A9" s="7"/>
      <c r="B9" s="6" t="s">
        <v>104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103</v>
      </c>
    </row>
    <row r="10" s="1" customFormat="1" ht="38" customHeight="1" spans="1:10">
      <c r="A10" s="7" t="s">
        <v>105</v>
      </c>
      <c r="B10" s="9" t="str">
        <f>目标表!B10</f>
        <v>为恰哈村、兰贵村、克孜库迪盖村、却如什村、红旗村等5个村修建四级公路8873.848米，路面宽度3.5-4米，共19条路线。通过项目实施，受益群众达1962户，该路建成后即可解决沿线居民出行难得问题，也将推动乡镇的经济增长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106</v>
      </c>
      <c r="G11" s="7" t="s">
        <v>107</v>
      </c>
      <c r="H11" s="7" t="s">
        <v>108</v>
      </c>
      <c r="I11" s="7"/>
      <c r="J11" s="7" t="s">
        <v>109</v>
      </c>
    </row>
    <row r="12" s="1" customFormat="1" ht="30" customHeight="1" spans="1:15">
      <c r="A12" s="8"/>
      <c r="B12" s="8" t="s">
        <v>110</v>
      </c>
      <c r="C12" s="8" t="s">
        <v>21</v>
      </c>
      <c r="D12" s="11" t="s">
        <v>111</v>
      </c>
      <c r="E12" s="12" t="s">
        <v>112</v>
      </c>
      <c r="F12" s="12" t="s">
        <v>113</v>
      </c>
      <c r="G12" s="12" t="s">
        <v>112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114</v>
      </c>
      <c r="E13" s="16" t="s">
        <v>115</v>
      </c>
      <c r="F13" s="16" t="s">
        <v>116</v>
      </c>
      <c r="G13" s="16" t="s">
        <v>115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117</v>
      </c>
      <c r="E14" s="16" t="s">
        <v>28</v>
      </c>
      <c r="F14" s="16" t="s">
        <v>118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119</v>
      </c>
      <c r="E15" s="16" t="s">
        <v>28</v>
      </c>
      <c r="F15" s="16" t="s">
        <v>118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120</v>
      </c>
      <c r="E16" s="16" t="s">
        <v>28</v>
      </c>
      <c r="F16" s="16" t="s">
        <v>118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78</v>
      </c>
      <c r="E17" s="21" t="s">
        <v>121</v>
      </c>
      <c r="F17" s="33">
        <v>45383</v>
      </c>
      <c r="G17" s="21" t="s">
        <v>121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122</v>
      </c>
      <c r="E18" s="23" t="s">
        <v>123</v>
      </c>
      <c r="F18" s="23" t="s">
        <v>124</v>
      </c>
      <c r="G18" s="23" t="s">
        <v>123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82</v>
      </c>
      <c r="C19" s="22" t="s">
        <v>125</v>
      </c>
      <c r="D19" s="24" t="s">
        <v>126</v>
      </c>
      <c r="E19" s="12" t="s">
        <v>127</v>
      </c>
      <c r="F19" s="19" t="s">
        <v>128</v>
      </c>
      <c r="G19" s="12" t="s">
        <v>127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129</v>
      </c>
      <c r="E20" s="12" t="s">
        <v>130</v>
      </c>
      <c r="F20" s="12" t="s">
        <v>131</v>
      </c>
      <c r="G20" s="12" t="s">
        <v>130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88</v>
      </c>
      <c r="D21" s="11" t="s">
        <v>132</v>
      </c>
      <c r="E21" s="12" t="s">
        <v>133</v>
      </c>
      <c r="F21" s="12" t="s">
        <v>133</v>
      </c>
      <c r="G21" s="12" t="s">
        <v>133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134</v>
      </c>
      <c r="D22" s="15" t="s">
        <v>92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94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95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策勒县恰哈乡2025年农村道路建设项目</v>
      </c>
      <c r="C4" s="7"/>
      <c r="D4" s="7"/>
      <c r="E4" s="6" t="s">
        <v>96</v>
      </c>
      <c r="F4" s="7" t="str">
        <f>目标表!H4</f>
        <v>艾克拜尔·麦提库尔班13999650316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策勒县交通运输局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97</v>
      </c>
      <c r="B6" s="6" t="s">
        <v>98</v>
      </c>
      <c r="C6" s="6"/>
      <c r="D6" s="6"/>
      <c r="E6" s="6"/>
      <c r="F6" s="6" t="s">
        <v>99</v>
      </c>
      <c r="G6" s="6"/>
      <c r="H6" s="6" t="s">
        <v>135</v>
      </c>
      <c r="I6" s="6"/>
      <c r="J6" s="6" t="s">
        <v>101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600</v>
      </c>
      <c r="G7" s="8"/>
      <c r="H7" s="8">
        <f>H8+H9</f>
        <v>18.01</v>
      </c>
      <c r="I7" s="8"/>
      <c r="J7" s="28">
        <f>H7/F7</f>
        <v>0.0300166666666667</v>
      </c>
    </row>
    <row r="8" s="1" customFormat="1" ht="24" customHeight="1" spans="1:10">
      <c r="A8" s="7"/>
      <c r="B8" s="6" t="s">
        <v>102</v>
      </c>
      <c r="C8" s="6"/>
      <c r="D8" s="6"/>
      <c r="E8" s="6"/>
      <c r="F8" s="8">
        <f>目标表!F7</f>
        <v>600</v>
      </c>
      <c r="G8" s="8"/>
      <c r="H8" s="8">
        <v>18.01</v>
      </c>
      <c r="I8" s="8"/>
      <c r="J8" s="6" t="s">
        <v>103</v>
      </c>
    </row>
    <row r="9" s="1" customFormat="1" ht="24" customHeight="1" spans="1:10">
      <c r="A9" s="7"/>
      <c r="B9" s="6" t="s">
        <v>104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103</v>
      </c>
    </row>
    <row r="10" s="1" customFormat="1" ht="38" customHeight="1" spans="1:10">
      <c r="A10" s="7" t="s">
        <v>105</v>
      </c>
      <c r="B10" s="9" t="str">
        <f>目标表!B10</f>
        <v>为恰哈村、兰贵村、克孜库迪盖村、却如什村、红旗村等5个村修建四级公路8873.848米，路面宽度3.5-4米，共19条路线。通过项目实施，受益群众达1962户，该路建成后即可解决沿线居民出行难得问题，也将推动乡镇的经济增长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106</v>
      </c>
      <c r="G11" s="7" t="s">
        <v>107</v>
      </c>
      <c r="H11" s="7" t="s">
        <v>108</v>
      </c>
      <c r="I11" s="7"/>
      <c r="J11" s="7" t="s">
        <v>109</v>
      </c>
    </row>
    <row r="12" s="1" customFormat="1" ht="30" customHeight="1" spans="1:15">
      <c r="A12" s="8"/>
      <c r="B12" s="8" t="s">
        <v>110</v>
      </c>
      <c r="C12" s="8" t="s">
        <v>21</v>
      </c>
      <c r="D12" s="11" t="s">
        <v>111</v>
      </c>
      <c r="E12" s="12" t="s">
        <v>112</v>
      </c>
      <c r="F12" s="13" t="s">
        <v>113</v>
      </c>
      <c r="G12" s="12" t="s">
        <v>112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114</v>
      </c>
      <c r="E13" s="16" t="s">
        <v>115</v>
      </c>
      <c r="F13" s="13" t="s">
        <v>116</v>
      </c>
      <c r="G13" s="16" t="s">
        <v>115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117</v>
      </c>
      <c r="E14" s="16" t="s">
        <v>28</v>
      </c>
      <c r="F14" s="19" t="s">
        <v>118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119</v>
      </c>
      <c r="E15" s="16" t="s">
        <v>28</v>
      </c>
      <c r="F15" s="19" t="s">
        <v>118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120</v>
      </c>
      <c r="E16" s="16" t="s">
        <v>28</v>
      </c>
      <c r="F16" s="16" t="s">
        <v>118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78</v>
      </c>
      <c r="E17" s="21" t="s">
        <v>121</v>
      </c>
      <c r="F17" s="19" t="s">
        <v>136</v>
      </c>
      <c r="G17" s="21" t="s">
        <v>121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122</v>
      </c>
      <c r="E18" s="23" t="s">
        <v>123</v>
      </c>
      <c r="F18" s="19" t="s">
        <v>137</v>
      </c>
      <c r="G18" s="23" t="s">
        <v>123</v>
      </c>
      <c r="H18" s="14" t="s">
        <v>138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82</v>
      </c>
      <c r="C19" s="22" t="s">
        <v>125</v>
      </c>
      <c r="D19" s="24" t="s">
        <v>126</v>
      </c>
      <c r="E19" s="12" t="s">
        <v>127</v>
      </c>
      <c r="F19" s="19" t="s">
        <v>128</v>
      </c>
      <c r="G19" s="12" t="s">
        <v>127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129</v>
      </c>
      <c r="E20" s="12" t="s">
        <v>130</v>
      </c>
      <c r="F20" s="19" t="s">
        <v>131</v>
      </c>
      <c r="G20" s="12" t="s">
        <v>130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88</v>
      </c>
      <c r="D21" s="11" t="s">
        <v>132</v>
      </c>
      <c r="E21" s="12" t="s">
        <v>133</v>
      </c>
      <c r="F21" s="12" t="s">
        <v>133</v>
      </c>
      <c r="G21" s="12" t="s">
        <v>133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134</v>
      </c>
      <c r="D22" s="15" t="s">
        <v>92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2025-06-11T04:38:09Z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