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Sheet1" sheetId="33" r:id="rId3"/>
    <sheet name="5月监控" sheetId="31" state="hidden" r:id="rId4"/>
    <sheet name="8月监控" sheetId="32" state="hidden" r:id="rId5"/>
  </sheets>
  <definedNames>
    <definedName name="_xlnm.Print_Area" localSheetId="1">目标表!$A$1:$I$25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<sst xmlns="http://schemas.openxmlformats.org/spreadsheetml/2006/main" count="272" uniqueCount="139">
  <si>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</si>
  <si>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</si>
  <si>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</si>
  <si>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</si>
  <si>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</si>
  <si>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</si>
  <si>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</si>
  <si>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</si>
  <si>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</si>
  <si>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</si>
  <si>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</si>
  <si>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</si>
  <si>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</si>
  <si>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</si>
  <si>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</si>
  <si>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</si>
  <si>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</si>
  <si>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</si>
  <si>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</si>
  <si>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</si>
  <si>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</si>
  <si>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</si>
  <si>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</si>
  <si>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</si>
  <si>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</si>
  <si>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</si>
  <si>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</si>
  <si>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</si>
  <si>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</si>
  <si>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</si>
  <si>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</si>
  <si>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</si>
  <si>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</si>
  <si>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</si>
  <si>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</si>
  <si>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</si>
  <si>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</si>
  <si>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</si>
  <si>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</si>
  <si>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</si>
  <si>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</si>
  <si>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</si>
  <si>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</si>
  <si>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</si>
  <si>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</si>
  <si>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</si>
  <si>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</si>
  <si>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</si>
  <si>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</si>
  <si>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</si>
  <si>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</si>
  <si>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</si>
  <si>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</si>
  <si>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</si>
  <si>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策勒县战斗渠维修及附属设施改造提升项目</t>
  </si>
  <si>
    <t>项目负责人及联系电话</t>
  </si>
  <si>
    <t>麦提亚森13899451198</t>
  </si>
  <si>
    <t>主管部门</t>
  </si>
  <si>
    <t>策勒县水利局</t>
  </si>
  <si>
    <t>实施单位</t>
  </si>
  <si>
    <t>策勒县水管总站</t>
  </si>
  <si>
    <t>资金情况
（万元）</t>
  </si>
  <si>
    <t>年度资金总额：</t>
  </si>
  <si>
    <t>其中：财政拨款</t>
  </si>
  <si>
    <t>其他资金：</t>
  </si>
  <si>
    <t>对策勒县战斗渠4.097km渠道及沿线建筑物进行维修，沿渠线维修改造建筑物5座，更换启闭机15台等。通过该项目的实施，可提高水资源的利用效率，能够确保灌溉水源的稳定供应，满足农作物的生长需求，提高灌溉保证率，改善灌溉面积2.106万亩，提高项目区地表水有效利用率，增加地表水可引水量，改善灌溉条件，提升农作物产量，使100户500人受益。</t>
  </si>
  <si>
    <t>一级指标</t>
  </si>
  <si>
    <t>指标值</t>
  </si>
  <si>
    <t>产出指标</t>
  </si>
  <si>
    <t>维修战斗渠长度</t>
  </si>
  <si>
    <t>≥4.097km</t>
  </si>
  <si>
    <t>维修改造建筑物数量</t>
  </si>
  <si>
    <t>≥5座</t>
  </si>
  <si>
    <t>更换启闭机数量</t>
  </si>
  <si>
    <t>≥15台</t>
  </si>
  <si>
    <t>项目验收合格率</t>
  </si>
  <si>
    <t>项目完成及时率</t>
  </si>
  <si>
    <t>项目完成时间</t>
  </si>
  <si>
    <t>2025年5月</t>
  </si>
  <si>
    <t>工程费用</t>
  </si>
  <si>
    <t>≤865.75万元</t>
  </si>
  <si>
    <t>独立费用</t>
  </si>
  <si>
    <t>≤87.78万元</t>
  </si>
  <si>
    <t>基本预备费</t>
  </si>
  <si>
    <t>≤46.47万元</t>
  </si>
  <si>
    <t>效益指标</t>
  </si>
  <si>
    <t>社会效益指标</t>
  </si>
  <si>
    <t>受益人口数</t>
  </si>
  <si>
    <t>≥500人</t>
  </si>
  <si>
    <t>改善灌溉面积</t>
  </si>
  <si>
    <t>≥2.106万亩</t>
  </si>
  <si>
    <t>可持续影响指标</t>
  </si>
  <si>
    <t>工程设计使用年限</t>
  </si>
  <si>
    <t>≥50年</t>
  </si>
  <si>
    <t>服务对象满意度
指标</t>
  </si>
  <si>
    <t>受益群众满意度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</si>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</sst>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4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7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4" fillId="0" borderId="1" xfId="51" applyFont="1" applyFill="1" applyBorder="1" applyAlignment="1">
      <alignment horizontal="left" vertical="center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49" fontId="4" fillId="0" borderId="1" xfId="51" applyNumberFormat="1" applyFont="1" applyFill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2" customWidth="1"/>
    <col min="2" max="2" width="8.44166666666667" style="62" customWidth="1"/>
    <col min="3" max="3" width="13.4416666666667" style="62" customWidth="1"/>
    <col min="4" max="4" width="46.5583333333333" style="62" customWidth="1"/>
    <col min="5" max="5" width="12.3666666666667" style="62" customWidth="1"/>
    <col min="6" max="6" width="9.225" style="62" customWidth="1"/>
    <col min="7" max="7" width="5.66666666666667" style="62" customWidth="1"/>
    <col min="8" max="8" width="9" style="62"/>
    <col min="9" max="9" width="9.44166666666667" style="62"/>
    <col min="10" max="10" width="14.3333333333333" style="62"/>
    <col min="11" max="16384" width="9" style="62"/>
  </cols>
  <sheetData>
    <row r="1" ht="16.5" customHeight="1" spans="1:4">
      <c r="A1" s="63" t="s">
        <v>0</v>
      </c>
      <c r="B1" s="64"/>
      <c r="C1" s="64"/>
      <c r="D1" s="64"/>
    </row>
    <row r="2" ht="33.75" customHeight="1" spans="1:7">
      <c r="A2" s="65" t="s">
        <v>1</v>
      </c>
      <c r="B2" s="65"/>
      <c r="C2" s="65"/>
      <c r="D2" s="65"/>
      <c r="E2" s="65"/>
      <c r="F2" s="65"/>
      <c r="G2" s="65"/>
    </row>
    <row r="3" customHeight="1" spans="1:7">
      <c r="A3" s="66" t="s">
        <v>2</v>
      </c>
      <c r="B3" s="66"/>
      <c r="C3" s="66"/>
      <c r="D3" s="66"/>
      <c r="E3" s="66"/>
      <c r="F3" s="66"/>
      <c r="G3" s="66"/>
    </row>
    <row r="4" ht="22" customHeight="1" spans="1:7">
      <c r="A4" s="67" t="s">
        <v>3</v>
      </c>
      <c r="B4" s="68"/>
      <c r="C4" s="68"/>
      <c r="D4" s="69" t="s">
        <v>4</v>
      </c>
      <c r="E4" s="69"/>
      <c r="F4" s="69"/>
      <c r="G4" s="69"/>
    </row>
    <row r="5" ht="22" customHeight="1" spans="1:7">
      <c r="A5" s="70" t="s">
        <v>5</v>
      </c>
      <c r="B5" s="71"/>
      <c r="C5" s="71"/>
      <c r="D5" s="70" t="s">
        <v>6</v>
      </c>
      <c r="E5" s="71"/>
      <c r="F5" s="71"/>
      <c r="G5" s="72"/>
    </row>
    <row r="6" ht="22" customHeight="1" spans="1:7">
      <c r="A6" s="38" t="s">
        <v>7</v>
      </c>
      <c r="B6" s="73"/>
      <c r="C6" s="73"/>
      <c r="D6" s="74" t="s">
        <v>8</v>
      </c>
      <c r="E6" s="74"/>
      <c r="F6" s="74"/>
      <c r="G6" s="74"/>
    </row>
    <row r="7" ht="22" customHeight="1" spans="1:7">
      <c r="A7" s="73"/>
      <c r="B7" s="73"/>
      <c r="C7" s="73"/>
      <c r="D7" s="74" t="s">
        <v>9</v>
      </c>
      <c r="E7" s="74"/>
      <c r="F7" s="74"/>
      <c r="G7" s="74"/>
    </row>
    <row r="8" s="61" customFormat="1" ht="22" customHeight="1" spans="1:7">
      <c r="A8" s="73"/>
      <c r="B8" s="73"/>
      <c r="C8" s="73"/>
      <c r="D8" s="75" t="s">
        <v>10</v>
      </c>
      <c r="E8" s="76"/>
      <c r="F8" s="76"/>
      <c r="G8" s="77"/>
    </row>
    <row r="9" ht="22" customHeight="1" spans="1:7">
      <c r="A9" s="73"/>
      <c r="B9" s="73"/>
      <c r="C9" s="73"/>
      <c r="D9" s="74" t="s">
        <v>11</v>
      </c>
      <c r="E9" s="74"/>
      <c r="F9" s="74"/>
      <c r="G9" s="74"/>
    </row>
    <row r="10" ht="22" customHeight="1" spans="1:7">
      <c r="A10" s="38" t="s">
        <v>12</v>
      </c>
      <c r="B10" s="38" t="s">
        <v>13</v>
      </c>
      <c r="C10" s="38"/>
      <c r="D10" s="38"/>
      <c r="E10" s="38"/>
      <c r="F10" s="38"/>
      <c r="G10" s="38"/>
    </row>
    <row r="11" s="61" customFormat="1" ht="79.5" customHeight="1" spans="1:7">
      <c r="A11" s="38"/>
      <c r="B11" s="78" t="s">
        <v>14</v>
      </c>
      <c r="C11" s="78"/>
      <c r="D11" s="78"/>
      <c r="E11" s="78"/>
      <c r="F11" s="78"/>
      <c r="G11" s="78"/>
    </row>
    <row r="12" ht="24" spans="1:7">
      <c r="A12" s="38" t="s">
        <v>15</v>
      </c>
      <c r="B12" s="25" t="s">
        <v>16</v>
      </c>
      <c r="C12" s="38" t="s">
        <v>17</v>
      </c>
      <c r="D12" s="38" t="s">
        <v>18</v>
      </c>
      <c r="E12" s="38" t="s">
        <v>19</v>
      </c>
      <c r="F12" s="38"/>
      <c r="G12" s="38"/>
    </row>
    <row r="13" ht="20" customHeight="1" spans="1:7">
      <c r="A13" s="38"/>
      <c r="B13" s="38" t="s">
        <v>20</v>
      </c>
      <c r="C13" s="38" t="s">
        <v>21</v>
      </c>
      <c r="D13" s="79" t="s">
        <v>22</v>
      </c>
      <c r="E13" s="80" t="s">
        <v>23</v>
      </c>
      <c r="F13" s="80"/>
      <c r="G13" s="80"/>
    </row>
    <row r="14" ht="20" customHeight="1" spans="1:7">
      <c r="A14" s="38"/>
      <c r="B14" s="38"/>
      <c r="C14" s="38"/>
      <c r="D14" s="79" t="s">
        <v>24</v>
      </c>
      <c r="E14" s="80" t="s">
        <v>25</v>
      </c>
      <c r="F14" s="80"/>
      <c r="G14" s="80"/>
    </row>
    <row r="15" ht="20" customHeight="1" spans="1:7">
      <c r="A15" s="38"/>
      <c r="B15" s="38"/>
      <c r="C15" s="38" t="s">
        <v>26</v>
      </c>
      <c r="D15" s="79" t="s">
        <v>27</v>
      </c>
      <c r="E15" s="80" t="s">
        <v>28</v>
      </c>
      <c r="F15" s="80"/>
      <c r="G15" s="80"/>
    </row>
    <row r="16" ht="20" customHeight="1" spans="1:7">
      <c r="A16" s="38"/>
      <c r="B16" s="38"/>
      <c r="C16" s="38"/>
      <c r="D16" s="79" t="s">
        <v>29</v>
      </c>
      <c r="E16" s="80" t="s">
        <v>28</v>
      </c>
      <c r="F16" s="80"/>
      <c r="G16" s="80"/>
    </row>
    <row r="17" s="61" customFormat="1" ht="20" customHeight="1" spans="1:7">
      <c r="A17" s="38"/>
      <c r="B17" s="38"/>
      <c r="C17" s="38"/>
      <c r="D17" s="79" t="s">
        <v>30</v>
      </c>
      <c r="E17" s="80" t="s">
        <v>28</v>
      </c>
      <c r="F17" s="80"/>
      <c r="G17" s="80"/>
    </row>
    <row r="18" s="61" customFormat="1" ht="20" customHeight="1" spans="1:7">
      <c r="A18" s="38"/>
      <c r="B18" s="38"/>
      <c r="C18" s="38" t="s">
        <v>31</v>
      </c>
      <c r="D18" s="79" t="s">
        <v>32</v>
      </c>
      <c r="E18" s="81">
        <v>44743</v>
      </c>
      <c r="F18" s="38"/>
      <c r="G18" s="38"/>
    </row>
    <row r="19" s="61" customFormat="1" ht="20" customHeight="1" spans="1:7">
      <c r="A19" s="38"/>
      <c r="B19" s="38"/>
      <c r="C19" s="38"/>
      <c r="D19" s="79" t="s">
        <v>33</v>
      </c>
      <c r="E19" s="81">
        <v>44866</v>
      </c>
      <c r="F19" s="38"/>
      <c r="G19" s="38"/>
    </row>
    <row r="20" s="61" customFormat="1" ht="20" customHeight="1" spans="1:7">
      <c r="A20" s="38"/>
      <c r="B20" s="38"/>
      <c r="C20" s="38"/>
      <c r="D20" s="79" t="s">
        <v>34</v>
      </c>
      <c r="E20" s="82">
        <v>1</v>
      </c>
      <c r="F20" s="38"/>
      <c r="G20" s="38"/>
    </row>
    <row r="21" s="61" customFormat="1" ht="20" customHeight="1" spans="1:7">
      <c r="A21" s="38"/>
      <c r="B21" s="38"/>
      <c r="C21" s="38"/>
      <c r="D21" s="79" t="s">
        <v>35</v>
      </c>
      <c r="E21" s="83" t="s">
        <v>36</v>
      </c>
      <c r="F21" s="83"/>
      <c r="G21" s="83"/>
    </row>
    <row r="22" s="61" customFormat="1" ht="20" customHeight="1" spans="1:7">
      <c r="A22" s="38"/>
      <c r="B22" s="38"/>
      <c r="C22" s="38" t="s">
        <v>37</v>
      </c>
      <c r="D22" s="79" t="s">
        <v>38</v>
      </c>
      <c r="E22" s="38" t="s">
        <v>39</v>
      </c>
      <c r="F22" s="38"/>
      <c r="G22" s="38"/>
    </row>
    <row r="23" s="61" customFormat="1" ht="20" customHeight="1" spans="1:7">
      <c r="A23" s="38"/>
      <c r="B23" s="38"/>
      <c r="C23" s="38"/>
      <c r="D23" s="79" t="s">
        <v>40</v>
      </c>
      <c r="E23" s="38" t="s">
        <v>41</v>
      </c>
      <c r="F23" s="38"/>
      <c r="G23" s="38"/>
    </row>
    <row r="24" ht="33" customHeight="1" spans="1:7">
      <c r="A24" s="38"/>
      <c r="B24" s="38" t="s">
        <v>42</v>
      </c>
      <c r="C24" s="38" t="s">
        <v>43</v>
      </c>
      <c r="D24" s="79" t="s">
        <v>44</v>
      </c>
      <c r="E24" s="38" t="s">
        <v>45</v>
      </c>
      <c r="F24" s="38"/>
      <c r="G24" s="38"/>
    </row>
    <row r="25" ht="37" customHeight="1" spans="1:7">
      <c r="A25" s="38"/>
      <c r="B25" s="38"/>
      <c r="C25" s="38" t="s">
        <v>46</v>
      </c>
      <c r="D25" s="79" t="s">
        <v>47</v>
      </c>
      <c r="E25" s="38" t="s">
        <v>48</v>
      </c>
      <c r="F25" s="38"/>
      <c r="G25" s="38"/>
    </row>
    <row r="26" ht="30" customHeight="1" spans="1:7">
      <c r="A26" s="38"/>
      <c r="B26" s="38" t="s">
        <v>49</v>
      </c>
      <c r="C26" s="38" t="s">
        <v>49</v>
      </c>
      <c r="D26" s="79" t="s">
        <v>50</v>
      </c>
      <c r="E26" s="38" t="s">
        <v>51</v>
      </c>
      <c r="F26" s="38"/>
      <c r="G26" s="38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T32"/>
  <sheetViews>
    <sheetView tabSelected="1" view="pageBreakPreview" zoomScale="70" zoomScaleNormal="100" workbookViewId="0">
      <selection activeCell="D7" sqref="D7:E7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8.6833333333333" style="34" customWidth="1"/>
    <col min="6" max="6" width="9" style="34"/>
    <col min="7" max="7" width="12.3833333333333" style="34" customWidth="1"/>
    <col min="8" max="8" width="4.63333333333333" style="34" customWidth="1"/>
    <col min="9" max="9" width="19.8666666666667" style="34" customWidth="1"/>
    <col min="10" max="10" width="33.2583333333333" style="34" customWidth="1"/>
    <col min="11" max="11" width="12.775" style="34" customWidth="1"/>
    <col min="12" max="12" width="12.1333333333333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3"/>
      <c r="M3" s="53"/>
      <c r="N3" s="53"/>
      <c r="O3" s="53"/>
      <c r="P3" s="53"/>
      <c r="Q3" s="53"/>
      <c r="R3" s="53"/>
      <c r="S3" s="53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4"/>
      <c r="M4" s="54"/>
      <c r="N4" s="54"/>
      <c r="O4" s="54"/>
      <c r="P4" s="54"/>
      <c r="Q4" s="54"/>
      <c r="R4" s="54"/>
      <c r="S4" s="54"/>
    </row>
    <row r="5" s="34" customFormat="1" ht="24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4"/>
      <c r="M5" s="54"/>
      <c r="N5" s="54"/>
      <c r="O5" s="54"/>
      <c r="P5" s="54"/>
      <c r="Q5" s="54"/>
      <c r="R5" s="54"/>
      <c r="S5" s="54"/>
    </row>
    <row r="6" s="34" customFormat="1" ht="18" customHeight="1" spans="1:19">
      <c r="A6" s="25" t="s">
        <v>61</v>
      </c>
      <c r="B6" s="39"/>
      <c r="C6" s="39"/>
      <c r="D6" s="25" t="s">
        <v>62</v>
      </c>
      <c r="E6" s="25"/>
      <c r="F6" s="25">
        <v>1000</v>
      </c>
      <c r="G6" s="25"/>
      <c r="H6" s="25"/>
      <c r="I6" s="25"/>
      <c r="K6" s="54"/>
      <c r="L6" s="54"/>
      <c r="M6" s="54"/>
      <c r="N6" s="54"/>
      <c r="O6" s="54"/>
      <c r="P6" s="54"/>
      <c r="Q6" s="54"/>
      <c r="R6" s="54"/>
      <c r="S6" s="54"/>
    </row>
    <row r="7" s="34" customFormat="1" ht="18" customHeight="1" spans="1:20">
      <c r="A7" s="39"/>
      <c r="B7" s="39"/>
      <c r="C7" s="39"/>
      <c r="D7" s="25" t="s">
        <v>63</v>
      </c>
      <c r="E7" s="25"/>
      <c r="F7" s="25">
        <v>1000</v>
      </c>
      <c r="G7" s="25"/>
      <c r="H7" s="25"/>
      <c r="I7" s="25"/>
      <c r="J7" s="55"/>
      <c r="K7" s="54"/>
      <c r="L7" s="54"/>
      <c r="M7" s="54"/>
      <c r="N7" s="54"/>
      <c r="O7" s="54"/>
      <c r="P7" s="54"/>
      <c r="Q7" s="54"/>
      <c r="R7" s="54"/>
      <c r="S7" s="59"/>
      <c r="T7" s="60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4"/>
      <c r="M8" s="54"/>
      <c r="N8" s="54"/>
      <c r="O8" s="54"/>
      <c r="P8" s="54"/>
      <c r="Q8" s="54"/>
      <c r="R8" s="54"/>
      <c r="S8" s="59"/>
      <c r="T8" s="59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4"/>
      <c r="M9" s="54"/>
      <c r="N9" s="54"/>
      <c r="O9" s="54"/>
      <c r="P9" s="54"/>
      <c r="Q9" s="54"/>
      <c r="R9" s="54"/>
      <c r="S9" s="59"/>
      <c r="T9" s="60"/>
    </row>
    <row r="10" s="34" customFormat="1" ht="58" customHeight="1" spans="1:19">
      <c r="A10" s="25"/>
      <c r="B10" s="15" t="s">
        <v>65</v>
      </c>
      <c r="C10" s="15"/>
      <c r="D10" s="15"/>
      <c r="E10" s="15"/>
      <c r="F10" s="15"/>
      <c r="G10" s="15"/>
      <c r="H10" s="15"/>
      <c r="I10" s="15"/>
      <c r="J10" s="55"/>
      <c r="L10" s="54"/>
      <c r="M10" s="54"/>
      <c r="N10" s="54"/>
      <c r="O10" s="54"/>
      <c r="P10" s="54"/>
      <c r="Q10" s="54"/>
      <c r="R10" s="54"/>
      <c r="S10" s="54"/>
    </row>
    <row r="11" s="34" customFormat="1" ht="24" customHeight="1" spans="1:19">
      <c r="A11" s="25" t="s">
        <v>15</v>
      </c>
      <c r="B11" s="25" t="s">
        <v>66</v>
      </c>
      <c r="C11" s="25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5"/>
      <c r="L11" s="54"/>
      <c r="M11" s="54"/>
      <c r="N11" s="54"/>
      <c r="O11" s="54"/>
      <c r="P11" s="54"/>
      <c r="Q11" s="54"/>
      <c r="R11" s="54"/>
      <c r="S11" s="54"/>
    </row>
    <row r="12" s="34" customFormat="1" ht="24" customHeight="1" spans="1:19">
      <c r="A12" s="25"/>
      <c r="B12" s="25" t="s">
        <v>68</v>
      </c>
      <c r="C12" s="25"/>
      <c r="D12" s="40" t="s">
        <v>21</v>
      </c>
      <c r="E12" s="15" t="s">
        <v>69</v>
      </c>
      <c r="F12" s="15"/>
      <c r="G12" s="15"/>
      <c r="H12" s="15"/>
      <c r="I12" s="56" t="s">
        <v>70</v>
      </c>
      <c r="J12" s="55"/>
      <c r="L12" s="54"/>
      <c r="M12" s="54"/>
      <c r="N12" s="54"/>
      <c r="O12" s="54"/>
      <c r="P12" s="54"/>
      <c r="Q12" s="54"/>
      <c r="R12" s="54"/>
      <c r="S12" s="54"/>
    </row>
    <row r="13" s="34" customFormat="1" ht="25" customHeight="1" spans="1:19">
      <c r="A13" s="25"/>
      <c r="B13" s="25"/>
      <c r="C13" s="25"/>
      <c r="D13" s="41"/>
      <c r="E13" s="15" t="s">
        <v>71</v>
      </c>
      <c r="F13" s="15"/>
      <c r="G13" s="15"/>
      <c r="H13" s="15"/>
      <c r="I13" s="56" t="s">
        <v>72</v>
      </c>
      <c r="J13" s="30"/>
      <c r="K13" s="30"/>
      <c r="L13" s="30"/>
      <c r="M13" s="30"/>
      <c r="N13" s="54"/>
      <c r="O13" s="54"/>
      <c r="P13" s="54"/>
      <c r="Q13" s="54"/>
      <c r="R13" s="54"/>
      <c r="S13" s="54"/>
    </row>
    <row r="14" s="34" customFormat="1" ht="25" customHeight="1" spans="1:19">
      <c r="A14" s="25"/>
      <c r="B14" s="25"/>
      <c r="C14" s="25"/>
      <c r="D14" s="42"/>
      <c r="E14" s="18" t="s">
        <v>73</v>
      </c>
      <c r="F14" s="43"/>
      <c r="G14" s="43"/>
      <c r="H14" s="44"/>
      <c r="I14" s="56" t="s">
        <v>74</v>
      </c>
      <c r="J14" s="30"/>
      <c r="K14" s="30"/>
      <c r="L14" s="30"/>
      <c r="M14" s="30"/>
      <c r="N14" s="54"/>
      <c r="O14" s="54"/>
      <c r="P14" s="54"/>
      <c r="Q14" s="54"/>
      <c r="R14" s="54"/>
      <c r="S14" s="54"/>
    </row>
    <row r="15" s="34" customFormat="1" ht="25" customHeight="1" spans="1:19">
      <c r="A15" s="25"/>
      <c r="B15" s="25"/>
      <c r="C15" s="25"/>
      <c r="D15" s="25" t="s">
        <v>26</v>
      </c>
      <c r="E15" s="45" t="s">
        <v>75</v>
      </c>
      <c r="F15" s="45"/>
      <c r="G15" s="45"/>
      <c r="H15" s="45"/>
      <c r="I15" s="56" t="s">
        <v>28</v>
      </c>
      <c r="J15" s="30"/>
      <c r="K15" s="30"/>
      <c r="L15" s="30"/>
      <c r="M15" s="30"/>
      <c r="N15" s="54"/>
      <c r="O15" s="54"/>
      <c r="P15" s="54"/>
      <c r="Q15" s="54"/>
      <c r="R15" s="54"/>
      <c r="S15" s="54"/>
    </row>
    <row r="16" s="34" customFormat="1" ht="25" customHeight="1" spans="1:13">
      <c r="A16" s="25"/>
      <c r="B16" s="25"/>
      <c r="C16" s="25"/>
      <c r="D16" s="25" t="s">
        <v>31</v>
      </c>
      <c r="E16" s="15" t="s">
        <v>76</v>
      </c>
      <c r="F16" s="15"/>
      <c r="G16" s="15"/>
      <c r="H16" s="15"/>
      <c r="I16" s="56" t="s">
        <v>28</v>
      </c>
      <c r="J16" s="30"/>
      <c r="K16" s="30"/>
      <c r="L16" s="30"/>
      <c r="M16" s="30"/>
    </row>
    <row r="17" s="34" customFormat="1" ht="25" customHeight="1" spans="1:13">
      <c r="A17" s="25"/>
      <c r="B17" s="25"/>
      <c r="C17" s="25"/>
      <c r="D17" s="25"/>
      <c r="E17" s="15" t="s">
        <v>77</v>
      </c>
      <c r="F17" s="15"/>
      <c r="G17" s="15"/>
      <c r="H17" s="15"/>
      <c r="I17" s="57" t="s">
        <v>78</v>
      </c>
      <c r="J17" s="30"/>
      <c r="K17" s="30"/>
      <c r="L17" s="30"/>
      <c r="M17" s="30"/>
    </row>
    <row r="18" s="34" customFormat="1" ht="25" customHeight="1" spans="1:13">
      <c r="A18" s="25"/>
      <c r="B18" s="25"/>
      <c r="C18" s="25"/>
      <c r="D18" s="40" t="s">
        <v>37</v>
      </c>
      <c r="E18" s="15" t="s">
        <v>79</v>
      </c>
      <c r="F18" s="15"/>
      <c r="G18" s="15"/>
      <c r="H18" s="15"/>
      <c r="I18" s="58" t="s">
        <v>80</v>
      </c>
      <c r="J18" s="30"/>
      <c r="K18" s="30"/>
      <c r="L18" s="30"/>
      <c r="M18" s="30"/>
    </row>
    <row r="19" s="34" customFormat="1" ht="25" customHeight="1" spans="1:13">
      <c r="A19" s="25"/>
      <c r="B19" s="25"/>
      <c r="C19" s="25"/>
      <c r="D19" s="41"/>
      <c r="E19" s="15" t="s">
        <v>81</v>
      </c>
      <c r="F19" s="15"/>
      <c r="G19" s="15"/>
      <c r="H19" s="15"/>
      <c r="I19" s="58" t="s">
        <v>82</v>
      </c>
      <c r="J19" s="30"/>
      <c r="K19" s="30"/>
      <c r="L19" s="30"/>
      <c r="M19" s="30"/>
    </row>
    <row r="20" s="34" customFormat="1" ht="25" customHeight="1" spans="1:13">
      <c r="A20" s="25"/>
      <c r="B20" s="25"/>
      <c r="C20" s="25"/>
      <c r="D20" s="42"/>
      <c r="E20" s="15" t="s">
        <v>83</v>
      </c>
      <c r="F20" s="15"/>
      <c r="G20" s="15"/>
      <c r="H20" s="15"/>
      <c r="I20" s="58" t="s">
        <v>84</v>
      </c>
      <c r="J20" s="30"/>
      <c r="K20" s="30"/>
      <c r="L20" s="30"/>
      <c r="M20" s="30"/>
    </row>
    <row r="21" s="34" customFormat="1" ht="25" customHeight="1" spans="1:13">
      <c r="A21" s="25"/>
      <c r="B21" s="46" t="s">
        <v>85</v>
      </c>
      <c r="C21" s="47"/>
      <c r="D21" s="41" t="s">
        <v>86</v>
      </c>
      <c r="E21" s="15" t="s">
        <v>87</v>
      </c>
      <c r="F21" s="15"/>
      <c r="G21" s="15"/>
      <c r="H21" s="15"/>
      <c r="I21" s="56" t="s">
        <v>88</v>
      </c>
      <c r="J21" s="30"/>
      <c r="K21" s="30"/>
      <c r="L21" s="30"/>
      <c r="M21" s="30"/>
    </row>
    <row r="22" s="34" customFormat="1" ht="25" customHeight="1" spans="1:18">
      <c r="A22" s="25"/>
      <c r="B22" s="48"/>
      <c r="C22" s="49"/>
      <c r="D22" s="42"/>
      <c r="E22" s="15" t="s">
        <v>89</v>
      </c>
      <c r="F22" s="15"/>
      <c r="G22" s="15"/>
      <c r="H22" s="15"/>
      <c r="I22" s="56" t="s">
        <v>90</v>
      </c>
      <c r="J22" s="32"/>
      <c r="K22" s="32"/>
      <c r="L22" s="32"/>
      <c r="M22" s="32"/>
      <c r="N22" s="54"/>
      <c r="O22" s="54"/>
      <c r="P22" s="54"/>
      <c r="Q22" s="54"/>
      <c r="R22" s="54"/>
    </row>
    <row r="23" s="34" customFormat="1" ht="25" customHeight="1" spans="1:13">
      <c r="A23" s="25"/>
      <c r="B23" s="50"/>
      <c r="C23" s="51"/>
      <c r="D23" s="25" t="s">
        <v>91</v>
      </c>
      <c r="E23" s="15" t="s">
        <v>92</v>
      </c>
      <c r="F23" s="15"/>
      <c r="G23" s="15"/>
      <c r="H23" s="15"/>
      <c r="I23" s="56" t="s">
        <v>93</v>
      </c>
      <c r="J23" s="30"/>
      <c r="K23" s="30"/>
      <c r="L23" s="30"/>
      <c r="M23" s="30"/>
    </row>
    <row r="24" s="34" customFormat="1" ht="25" customHeight="1" spans="1:13">
      <c r="A24" s="25"/>
      <c r="B24" s="25" t="s">
        <v>49</v>
      </c>
      <c r="C24" s="25"/>
      <c r="D24" s="25" t="s">
        <v>94</v>
      </c>
      <c r="E24" s="15" t="s">
        <v>95</v>
      </c>
      <c r="F24" s="15"/>
      <c r="G24" s="15"/>
      <c r="H24" s="15"/>
      <c r="I24" s="56" t="s">
        <v>51</v>
      </c>
      <c r="J24" s="30"/>
      <c r="K24" s="30"/>
      <c r="L24" s="30"/>
      <c r="M24" s="30"/>
    </row>
    <row r="25" s="34" customFormat="1" ht="38" customHeight="1" spans="1:10">
      <c r="A25" s="15" t="s">
        <v>96</v>
      </c>
      <c r="B25" s="15"/>
      <c r="C25" s="15"/>
      <c r="D25" s="15"/>
      <c r="E25" s="15"/>
      <c r="F25" s="15"/>
      <c r="G25" s="15"/>
      <c r="H25" s="15"/>
      <c r="I25" s="15"/>
      <c r="J25" s="55"/>
    </row>
    <row r="26" s="34" customFormat="1" spans="1:9">
      <c r="A26" s="52"/>
      <c r="B26" s="52"/>
      <c r="C26" s="52"/>
      <c r="D26" s="52"/>
      <c r="E26" s="52"/>
      <c r="F26" s="52"/>
      <c r="G26" s="52"/>
      <c r="H26" s="52"/>
      <c r="I26" s="52"/>
    </row>
    <row r="27" s="34" customFormat="1" spans="1:9">
      <c r="A27" s="52"/>
      <c r="B27" s="52"/>
      <c r="C27" s="52"/>
      <c r="D27" s="52"/>
      <c r="E27" s="52"/>
      <c r="F27" s="52"/>
      <c r="G27" s="52"/>
      <c r="H27" s="52"/>
      <c r="I27" s="52"/>
    </row>
    <row r="28" s="34" customFormat="1" spans="1:9">
      <c r="A28" s="52"/>
      <c r="B28" s="52"/>
      <c r="C28" s="52"/>
      <c r="D28" s="52"/>
      <c r="E28" s="52"/>
      <c r="F28" s="52"/>
      <c r="G28" s="52"/>
      <c r="H28" s="52"/>
      <c r="I28" s="52"/>
    </row>
    <row r="29" s="34" customFormat="1" spans="1:9">
      <c r="A29" s="52"/>
      <c r="B29" s="52"/>
      <c r="C29" s="52"/>
      <c r="D29" s="52"/>
      <c r="E29" s="52"/>
      <c r="F29" s="52"/>
      <c r="G29" s="52"/>
      <c r="H29" s="52"/>
      <c r="I29" s="52"/>
    </row>
    <row r="30" s="34" customFormat="1" spans="1:9">
      <c r="A30" s="52"/>
      <c r="B30" s="52"/>
      <c r="C30" s="52"/>
      <c r="D30" s="52"/>
      <c r="E30" s="52"/>
      <c r="F30" s="52"/>
      <c r="G30" s="52"/>
      <c r="H30" s="52"/>
      <c r="I30" s="52"/>
    </row>
    <row r="31" s="34" customFormat="1" spans="1:9">
      <c r="A31" s="52"/>
      <c r="B31" s="52"/>
      <c r="C31" s="52"/>
      <c r="D31" s="52"/>
      <c r="E31" s="52"/>
      <c r="F31" s="52"/>
      <c r="G31" s="52"/>
      <c r="H31" s="52"/>
      <c r="I31" s="52"/>
    </row>
    <row r="32" s="34" customFormat="1" spans="1:9">
      <c r="A32" s="52"/>
      <c r="B32" s="52"/>
      <c r="C32" s="52"/>
      <c r="D32" s="52"/>
      <c r="E32" s="52"/>
      <c r="F32" s="52"/>
      <c r="G32" s="52"/>
      <c r="H32" s="52"/>
      <c r="I32" s="52"/>
    </row>
  </sheetData>
  <mergeCells count="4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4"/>
    <mergeCell ref="D16:D17"/>
    <mergeCell ref="D18:D20"/>
    <mergeCell ref="D21:D22"/>
    <mergeCell ref="A6:C8"/>
    <mergeCell ref="B12:C20"/>
    <mergeCell ref="B21:C23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333333333333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策勒县战斗渠维修及附属设施改造提升项目</v>
      </c>
      <c r="C4" s="7"/>
      <c r="D4" s="7"/>
      <c r="E4" s="6" t="s">
        <v>99</v>
      </c>
      <c r="F4" s="7" t="str">
        <f>目标表!H4</f>
        <v>麦提亚森13899451198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策勒县水利局</v>
      </c>
      <c r="C5" s="6"/>
      <c r="D5" s="6"/>
      <c r="E5" s="6" t="s">
        <v>59</v>
      </c>
      <c r="F5" s="6" t="str">
        <f>目标表!H5</f>
        <v>策勒县水管总站</v>
      </c>
      <c r="G5" s="6"/>
      <c r="H5" s="6"/>
      <c r="I5" s="6"/>
      <c r="J5" s="6"/>
    </row>
    <row r="6" s="1" customFormat="1" ht="23" customHeight="1" spans="1:10">
      <c r="A6" s="7" t="s">
        <v>100</v>
      </c>
      <c r="B6" s="6" t="s">
        <v>101</v>
      </c>
      <c r="C6" s="6"/>
      <c r="D6" s="6"/>
      <c r="E6" s="6"/>
      <c r="F6" s="6" t="s">
        <v>102</v>
      </c>
      <c r="G6" s="6"/>
      <c r="H6" s="6" t="s">
        <v>103</v>
      </c>
      <c r="I6" s="6"/>
      <c r="J6" s="6" t="s">
        <v>104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1000</v>
      </c>
      <c r="G7" s="8"/>
      <c r="H7" s="8">
        <f>H8+H9</f>
        <v>18</v>
      </c>
      <c r="I7" s="8"/>
      <c r="J7" s="28">
        <f>H7/F7</f>
        <v>0.018</v>
      </c>
    </row>
    <row r="8" s="1" customFormat="1" ht="24" customHeight="1" spans="1:10">
      <c r="A8" s="7"/>
      <c r="B8" s="6" t="s">
        <v>63</v>
      </c>
      <c r="C8" s="6"/>
      <c r="D8" s="6"/>
      <c r="E8" s="6"/>
      <c r="F8" s="8">
        <f>目标表!F7</f>
        <v>1000</v>
      </c>
      <c r="G8" s="8"/>
      <c r="H8" s="8">
        <v>18</v>
      </c>
      <c r="I8" s="8"/>
      <c r="J8" s="6" t="s">
        <v>105</v>
      </c>
    </row>
    <row r="9" s="1" customFormat="1" ht="24" customHeight="1" spans="1:10">
      <c r="A9" s="7"/>
      <c r="B9" s="6" t="s">
        <v>106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105</v>
      </c>
    </row>
    <row r="10" s="1" customFormat="1" ht="38" customHeight="1" spans="1:10">
      <c r="A10" s="7" t="s">
        <v>107</v>
      </c>
      <c r="B10" s="9" t="str">
        <f>目标表!B10</f>
        <v>对策勒县战斗渠4.097km渠道及沿线建筑物进行维修，沿渠线维修改造建筑物5座，更换启闭机15台等。通过该项目的实施，可提高水资源的利用效率，能够确保灌溉水源的稳定供应，满足农作物的生长需求，提高灌溉保证率，改善灌溉面积2.106万亩，提高项目区地表水有效利用率，增加地表水可引水量，改善灌溉条件，提升农作物产量，使100户500人受益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108</v>
      </c>
      <c r="G11" s="7" t="s">
        <v>109</v>
      </c>
      <c r="H11" s="7" t="s">
        <v>110</v>
      </c>
      <c r="I11" s="7"/>
      <c r="J11" s="7" t="s">
        <v>111</v>
      </c>
    </row>
    <row r="12" s="1" customFormat="1" ht="30" customHeight="1" spans="1:15">
      <c r="A12" s="8"/>
      <c r="B12" s="8" t="s">
        <v>112</v>
      </c>
      <c r="C12" s="8" t="s">
        <v>21</v>
      </c>
      <c r="D12" s="11" t="s">
        <v>113</v>
      </c>
      <c r="E12" s="12" t="s">
        <v>114</v>
      </c>
      <c r="F12" s="12" t="s">
        <v>115</v>
      </c>
      <c r="G12" s="12" t="s">
        <v>114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116</v>
      </c>
      <c r="E13" s="16" t="s">
        <v>117</v>
      </c>
      <c r="F13" s="16" t="s">
        <v>118</v>
      </c>
      <c r="G13" s="16" t="s">
        <v>117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75</v>
      </c>
      <c r="E14" s="16" t="s">
        <v>28</v>
      </c>
      <c r="F14" s="16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6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76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77</v>
      </c>
      <c r="E17" s="21" t="s">
        <v>121</v>
      </c>
      <c r="F17" s="33">
        <v>45383</v>
      </c>
      <c r="G17" s="21" t="s">
        <v>121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122</v>
      </c>
      <c r="E18" s="23" t="s">
        <v>123</v>
      </c>
      <c r="F18" s="23" t="s">
        <v>124</v>
      </c>
      <c r="G18" s="23" t="s">
        <v>123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85</v>
      </c>
      <c r="C19" s="22" t="s">
        <v>125</v>
      </c>
      <c r="D19" s="24" t="s">
        <v>126</v>
      </c>
      <c r="E19" s="12" t="s">
        <v>127</v>
      </c>
      <c r="F19" s="19" t="s">
        <v>128</v>
      </c>
      <c r="G19" s="12" t="s">
        <v>127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129</v>
      </c>
      <c r="E20" s="12" t="s">
        <v>130</v>
      </c>
      <c r="F20" s="12" t="s">
        <v>131</v>
      </c>
      <c r="G20" s="12" t="s">
        <v>130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91</v>
      </c>
      <c r="D21" s="11" t="s">
        <v>132</v>
      </c>
      <c r="E21" s="12" t="s">
        <v>133</v>
      </c>
      <c r="F21" s="12" t="s">
        <v>133</v>
      </c>
      <c r="G21" s="12" t="s">
        <v>133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134</v>
      </c>
      <c r="D22" s="15" t="s">
        <v>95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333333333333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333333333333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97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98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策勒县战斗渠维修及附属设施改造提升项目</v>
      </c>
      <c r="C4" s="7"/>
      <c r="D4" s="7"/>
      <c r="E4" s="6" t="s">
        <v>99</v>
      </c>
      <c r="F4" s="7" t="str">
        <f>目标表!H4</f>
        <v>麦提亚森13899451198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策勒县水利局</v>
      </c>
      <c r="C5" s="6"/>
      <c r="D5" s="6"/>
      <c r="E5" s="6" t="s">
        <v>59</v>
      </c>
      <c r="F5" s="6" t="str">
        <f>目标表!H5</f>
        <v>策勒县水管总站</v>
      </c>
      <c r="G5" s="6"/>
      <c r="H5" s="6"/>
      <c r="I5" s="6"/>
      <c r="J5" s="6"/>
    </row>
    <row r="6" s="1" customFormat="1" ht="23" customHeight="1" spans="1:10">
      <c r="A6" s="7" t="s">
        <v>100</v>
      </c>
      <c r="B6" s="6" t="s">
        <v>101</v>
      </c>
      <c r="C6" s="6"/>
      <c r="D6" s="6"/>
      <c r="E6" s="6"/>
      <c r="F6" s="6" t="s">
        <v>102</v>
      </c>
      <c r="G6" s="6"/>
      <c r="H6" s="6" t="s">
        <v>135</v>
      </c>
      <c r="I6" s="6"/>
      <c r="J6" s="6" t="s">
        <v>104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1000</v>
      </c>
      <c r="G7" s="8"/>
      <c r="H7" s="8">
        <f>H8+H9</f>
        <v>18.01</v>
      </c>
      <c r="I7" s="8"/>
      <c r="J7" s="28">
        <f>H7/F7</f>
        <v>0.01801</v>
      </c>
    </row>
    <row r="8" s="1" customFormat="1" ht="24" customHeight="1" spans="1:10">
      <c r="A8" s="7"/>
      <c r="B8" s="6" t="s">
        <v>63</v>
      </c>
      <c r="C8" s="6"/>
      <c r="D8" s="6"/>
      <c r="E8" s="6"/>
      <c r="F8" s="8">
        <f>目标表!F7</f>
        <v>1000</v>
      </c>
      <c r="G8" s="8"/>
      <c r="H8" s="8">
        <v>18.01</v>
      </c>
      <c r="I8" s="8"/>
      <c r="J8" s="6" t="s">
        <v>105</v>
      </c>
    </row>
    <row r="9" s="1" customFormat="1" ht="24" customHeight="1" spans="1:10">
      <c r="A9" s="7"/>
      <c r="B9" s="6" t="s">
        <v>106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105</v>
      </c>
    </row>
    <row r="10" s="1" customFormat="1" ht="38" customHeight="1" spans="1:10">
      <c r="A10" s="7" t="s">
        <v>107</v>
      </c>
      <c r="B10" s="9" t="str">
        <f>目标表!B10</f>
        <v>对策勒县战斗渠4.097km渠道及沿线建筑物进行维修，沿渠线维修改造建筑物5座，更换启闭机15台等。通过该项目的实施，可提高水资源的利用效率，能够确保灌溉水源的稳定供应，满足农作物的生长需求，提高灌溉保证率，改善灌溉面积2.106万亩，提高项目区地表水有效利用率，增加地表水可引水量，改善灌溉条件，提升农作物产量，使100户500人受益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108</v>
      </c>
      <c r="G11" s="7" t="s">
        <v>109</v>
      </c>
      <c r="H11" s="7" t="s">
        <v>110</v>
      </c>
      <c r="I11" s="7"/>
      <c r="J11" s="7" t="s">
        <v>111</v>
      </c>
    </row>
    <row r="12" s="1" customFormat="1" ht="30" customHeight="1" spans="1:15">
      <c r="A12" s="8"/>
      <c r="B12" s="8" t="s">
        <v>112</v>
      </c>
      <c r="C12" s="8" t="s">
        <v>21</v>
      </c>
      <c r="D12" s="11" t="s">
        <v>113</v>
      </c>
      <c r="E12" s="12" t="s">
        <v>114</v>
      </c>
      <c r="F12" s="13" t="s">
        <v>115</v>
      </c>
      <c r="G12" s="12" t="s">
        <v>114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116</v>
      </c>
      <c r="E13" s="16" t="s">
        <v>117</v>
      </c>
      <c r="F13" s="13" t="s">
        <v>118</v>
      </c>
      <c r="G13" s="16" t="s">
        <v>117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75</v>
      </c>
      <c r="E14" s="16" t="s">
        <v>28</v>
      </c>
      <c r="F14" s="19" t="s">
        <v>119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120</v>
      </c>
      <c r="E15" s="16" t="s">
        <v>28</v>
      </c>
      <c r="F15" s="19" t="s">
        <v>119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76</v>
      </c>
      <c r="E16" s="16" t="s">
        <v>28</v>
      </c>
      <c r="F16" s="16" t="s">
        <v>119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77</v>
      </c>
      <c r="E17" s="21" t="s">
        <v>121</v>
      </c>
      <c r="F17" s="19" t="s">
        <v>136</v>
      </c>
      <c r="G17" s="21" t="s">
        <v>121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122</v>
      </c>
      <c r="E18" s="23" t="s">
        <v>123</v>
      </c>
      <c r="F18" s="19" t="s">
        <v>137</v>
      </c>
      <c r="G18" s="23" t="s">
        <v>123</v>
      </c>
      <c r="H18" s="14" t="s">
        <v>138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85</v>
      </c>
      <c r="C19" s="22" t="s">
        <v>125</v>
      </c>
      <c r="D19" s="24" t="s">
        <v>126</v>
      </c>
      <c r="E19" s="12" t="s">
        <v>127</v>
      </c>
      <c r="F19" s="19" t="s">
        <v>128</v>
      </c>
      <c r="G19" s="12" t="s">
        <v>127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129</v>
      </c>
      <c r="E20" s="12" t="s">
        <v>130</v>
      </c>
      <c r="F20" s="19" t="s">
        <v>131</v>
      </c>
      <c r="G20" s="12" t="s">
        <v>130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91</v>
      </c>
      <c r="D21" s="11" t="s">
        <v>132</v>
      </c>
      <c r="E21" s="12" t="s">
        <v>133</v>
      </c>
      <c r="F21" s="12" t="s">
        <v>133</v>
      </c>
      <c r="G21" s="12" t="s">
        <v>133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134</v>
      </c>
      <c r="D22" s="15" t="s">
        <v>95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附件1部门预算绩效目标申报表</vt:lpstr>
      <vt:lpstr>目标表</vt:lpstr>
      <vt:lpstr>Sheet1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2025-06-11T16:39:44Z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