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<sst xmlns="http://schemas.openxmlformats.org/spreadsheetml/2006/main" count="266" uniqueCount="135">
  <si>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</si>
  <si>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</si>
  <si>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</si>
  <si>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</si>
  <si>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</si>
  <si>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</si>
  <si>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</si>
  <si>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</si>
  <si>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</si>
  <si>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</si>
  <si>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</si>
  <si>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</si>
  <si>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</si>
  <si>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</si>
  <si>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</si>
  <si>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</si>
  <si>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</si>
  <si>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</si>
  <si>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</si>
  <si>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</si>
  <si>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</si>
  <si>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</si>
  <si>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</si>
  <si>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</si>
  <si>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</si>
  <si>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</si>
  <si>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</si>
  <si>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</si>
  <si>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</si>
  <si>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</si>
  <si>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</si>
  <si>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</si>
  <si>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</si>
  <si>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</si>
  <si>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</si>
  <si>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</si>
  <si>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</si>
  <si>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</si>
  <si>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</si>
  <si>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</si>
  <si>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</si>
  <si>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</si>
  <si>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</si>
  <si>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</si>
  <si>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</si>
  <si>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</si>
  <si>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</si>
  <si>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</si>
  <si>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</si>
  <si>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</si>
  <si>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</si>
  <si>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</si>
  <si>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</si>
  <si>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</si>
  <si>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策勒县2025年农村公路管护项目</t>
  </si>
  <si>
    <t>项目负责人及联系电话</t>
  </si>
  <si>
    <t>阿则古丽·阿卜力克木  15886879992</t>
  </si>
  <si>
    <t>主管部门</t>
  </si>
  <si>
    <t>策勒县交通运输局</t>
  </si>
  <si>
    <t>实施单位</t>
  </si>
  <si>
    <t>资金情况
（万元）</t>
  </si>
  <si>
    <t>年度资金总额：</t>
  </si>
  <si>
    <t>其中：财政拨款</t>
  </si>
  <si>
    <t>其他资金</t>
  </si>
  <si>
    <t>为完成2750.562公里农村道路日常养护管理工作，补助农村道路养护管理人员710人，每人每月发放1000元工资。项目实施后，8个受益乡，受益已脱贫低收入人口数710人，加快推进我县农村道路发展。</t>
  </si>
  <si>
    <t>一级指标</t>
  </si>
  <si>
    <t>指标值</t>
  </si>
  <si>
    <t>产出指标</t>
  </si>
  <si>
    <t>农村道路日常养护管理里程数</t>
  </si>
  <si>
    <t>2750.562公里</t>
  </si>
  <si>
    <t>补助农村道路日常养护管理人数</t>
  </si>
  <si>
    <t>≥710人</t>
  </si>
  <si>
    <t>补助足额发放率</t>
  </si>
  <si>
    <t>100%</t>
  </si>
  <si>
    <t>项目开始时间</t>
  </si>
  <si>
    <t>2025年1月</t>
  </si>
  <si>
    <t>项目完成时间</t>
  </si>
  <si>
    <t>2025年12月</t>
  </si>
  <si>
    <t>每人每月补助标准</t>
  </si>
  <si>
    <t>1000元/月/人</t>
  </si>
  <si>
    <t>效益指标</t>
  </si>
  <si>
    <t>可持续影响指标</t>
  </si>
  <si>
    <t>补助受益期限</t>
  </si>
  <si>
    <t>≥1年</t>
  </si>
  <si>
    <t>社会效益指标</t>
  </si>
  <si>
    <t>受益乡个数</t>
  </si>
  <si>
    <t>≥8个</t>
  </si>
  <si>
    <t>受益脱贫人口数</t>
  </si>
  <si>
    <t>服务对象满意度
指标</t>
  </si>
  <si>
    <t>养护管理人员满意度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</si>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</sst>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0" fontId="4" fillId="2" borderId="0" xfId="51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view="pageBreakPreview" zoomScale="70" zoomScaleNormal="100" topLeftCell="A6" workbookViewId="0">
      <selection activeCell="E16" sqref="E16:H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3"/>
      <c r="M3" s="53"/>
      <c r="N3" s="53"/>
      <c r="O3" s="53"/>
      <c r="P3" s="53"/>
      <c r="Q3" s="53"/>
      <c r="R3" s="53"/>
      <c r="S3" s="53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4"/>
      <c r="M4" s="54"/>
      <c r="N4" s="54"/>
      <c r="O4" s="54"/>
      <c r="P4" s="54"/>
      <c r="Q4" s="54"/>
      <c r="R4" s="54"/>
      <c r="S4" s="54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58</v>
      </c>
      <c r="I5" s="25"/>
      <c r="K5" s="37"/>
      <c r="L5" s="54"/>
      <c r="M5" s="54"/>
      <c r="N5" s="54"/>
      <c r="O5" s="54"/>
      <c r="P5" s="54"/>
      <c r="Q5" s="54"/>
      <c r="R5" s="54"/>
      <c r="S5" s="54"/>
    </row>
    <row r="6" s="34" customFormat="1" ht="18" customHeight="1" spans="1:20">
      <c r="A6" s="25" t="s">
        <v>60</v>
      </c>
      <c r="B6" s="40"/>
      <c r="C6" s="40"/>
      <c r="D6" s="25" t="s">
        <v>61</v>
      </c>
      <c r="E6" s="25"/>
      <c r="F6" s="25">
        <v>852</v>
      </c>
      <c r="G6" s="25"/>
      <c r="H6" s="25"/>
      <c r="I6" s="25"/>
      <c r="K6" s="54"/>
      <c r="L6" s="54"/>
      <c r="M6" s="54"/>
      <c r="N6" s="54"/>
      <c r="O6" s="54"/>
      <c r="P6" s="54"/>
      <c r="Q6" s="54"/>
      <c r="R6" s="54"/>
      <c r="S6" s="54"/>
      <c r="T6" s="60"/>
    </row>
    <row r="7" s="34" customFormat="1" ht="18" customHeight="1" spans="1:20">
      <c r="A7" s="40"/>
      <c r="B7" s="40"/>
      <c r="C7" s="40"/>
      <c r="D7" s="25" t="s">
        <v>62</v>
      </c>
      <c r="E7" s="25"/>
      <c r="F7" s="25">
        <v>852</v>
      </c>
      <c r="G7" s="25"/>
      <c r="H7" s="25"/>
      <c r="I7" s="25"/>
      <c r="J7" s="55"/>
      <c r="K7" s="54"/>
      <c r="L7" s="54"/>
      <c r="M7" s="54"/>
      <c r="N7" s="54"/>
      <c r="O7" s="54"/>
      <c r="P7" s="54"/>
      <c r="Q7" s="54"/>
      <c r="R7" s="54"/>
      <c r="S7" s="54"/>
      <c r="T7" s="60"/>
    </row>
    <row r="8" s="34" customFormat="1" ht="18" customHeight="1" spans="1:20">
      <c r="A8" s="40"/>
      <c r="B8" s="40"/>
      <c r="C8" s="40"/>
      <c r="D8" s="25" t="s">
        <v>63</v>
      </c>
      <c r="E8" s="25"/>
      <c r="F8" s="25">
        <f>F6-F7</f>
        <v>0</v>
      </c>
      <c r="G8" s="25"/>
      <c r="H8" s="25"/>
      <c r="I8" s="25"/>
      <c r="L8" s="54"/>
      <c r="M8" s="54"/>
      <c r="N8" s="54"/>
      <c r="O8" s="54"/>
      <c r="P8" s="54"/>
      <c r="Q8" s="54"/>
      <c r="R8" s="54"/>
      <c r="S8" s="54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4"/>
      <c r="M9" s="54"/>
      <c r="N9" s="54"/>
      <c r="O9" s="54"/>
      <c r="P9" s="54"/>
      <c r="Q9" s="54"/>
      <c r="R9" s="54"/>
      <c r="S9" s="54"/>
      <c r="T9" s="60"/>
    </row>
    <row r="10" s="34" customFormat="1" ht="64" customHeight="1" spans="1:20">
      <c r="A10" s="25"/>
      <c r="B10" s="11" t="s">
        <v>64</v>
      </c>
      <c r="C10" s="41"/>
      <c r="D10" s="41"/>
      <c r="E10" s="41"/>
      <c r="F10" s="41"/>
      <c r="G10" s="41"/>
      <c r="H10" s="41"/>
      <c r="I10" s="42"/>
      <c r="J10" s="55"/>
      <c r="L10" s="54"/>
      <c r="M10" s="54"/>
      <c r="N10" s="54"/>
      <c r="O10" s="54"/>
      <c r="P10" s="54"/>
      <c r="Q10" s="54"/>
      <c r="R10" s="54"/>
      <c r="S10" s="54"/>
      <c r="T10" s="60"/>
    </row>
    <row r="11" s="34" customFormat="1" ht="24" customHeight="1" spans="1:19">
      <c r="A11" s="25" t="s">
        <v>15</v>
      </c>
      <c r="B11" s="25" t="s">
        <v>65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66</v>
      </c>
      <c r="J11" s="55"/>
      <c r="L11" s="54"/>
      <c r="M11" s="54"/>
      <c r="N11" s="54"/>
      <c r="O11" s="54"/>
      <c r="P11" s="54"/>
      <c r="Q11" s="54"/>
      <c r="R11" s="54"/>
      <c r="S11" s="54"/>
    </row>
    <row r="12" s="34" customFormat="1" ht="24" customHeight="1" spans="1:19">
      <c r="A12" s="25"/>
      <c r="B12" s="25" t="s">
        <v>67</v>
      </c>
      <c r="C12" s="25"/>
      <c r="D12" s="25" t="s">
        <v>21</v>
      </c>
      <c r="E12" s="15" t="s">
        <v>68</v>
      </c>
      <c r="F12" s="15"/>
      <c r="G12" s="15"/>
      <c r="H12" s="15"/>
      <c r="I12" s="25" t="s">
        <v>69</v>
      </c>
      <c r="J12" s="55"/>
      <c r="L12" s="54"/>
      <c r="M12" s="54"/>
      <c r="N12" s="54"/>
      <c r="O12" s="54"/>
      <c r="P12" s="54"/>
      <c r="Q12" s="54"/>
      <c r="R12" s="54"/>
      <c r="S12" s="54"/>
    </row>
    <row r="13" s="34" customFormat="1" ht="24" customHeight="1" spans="1:19">
      <c r="A13" s="25"/>
      <c r="B13" s="25"/>
      <c r="C13" s="25"/>
      <c r="D13" s="25"/>
      <c r="E13" s="11" t="s">
        <v>70</v>
      </c>
      <c r="F13" s="41"/>
      <c r="G13" s="41"/>
      <c r="H13" s="42"/>
      <c r="I13" s="25" t="s">
        <v>71</v>
      </c>
      <c r="J13" s="55"/>
      <c r="L13" s="54"/>
      <c r="M13" s="54"/>
      <c r="N13" s="54"/>
      <c r="O13" s="54"/>
      <c r="P13" s="54"/>
      <c r="Q13" s="54"/>
      <c r="R13" s="54"/>
      <c r="S13" s="54"/>
    </row>
    <row r="14" s="36" customFormat="1" ht="25" customHeight="1" spans="1:19">
      <c r="A14" s="43"/>
      <c r="B14" s="43"/>
      <c r="C14" s="43"/>
      <c r="D14" s="25" t="s">
        <v>26</v>
      </c>
      <c r="E14" s="44" t="s">
        <v>72</v>
      </c>
      <c r="F14" s="44"/>
      <c r="G14" s="44"/>
      <c r="H14" s="44"/>
      <c r="I14" s="56" t="s">
        <v>73</v>
      </c>
      <c r="J14" s="57"/>
      <c r="K14" s="57"/>
      <c r="L14" s="57"/>
      <c r="M14" s="57"/>
      <c r="N14" s="58"/>
      <c r="O14" s="58"/>
      <c r="P14" s="58"/>
      <c r="Q14" s="58"/>
      <c r="R14" s="58"/>
      <c r="S14" s="58"/>
    </row>
    <row r="15" s="36" customFormat="1" ht="25" customHeight="1" spans="1:13">
      <c r="A15" s="43"/>
      <c r="B15" s="43"/>
      <c r="C15" s="43"/>
      <c r="D15" s="25" t="s">
        <v>31</v>
      </c>
      <c r="E15" s="15" t="s">
        <v>74</v>
      </c>
      <c r="F15" s="15"/>
      <c r="G15" s="15"/>
      <c r="H15" s="15"/>
      <c r="I15" s="56" t="s">
        <v>75</v>
      </c>
      <c r="J15" s="57"/>
      <c r="K15" s="57"/>
      <c r="L15" s="57"/>
      <c r="M15" s="57"/>
    </row>
    <row r="16" s="36" customFormat="1" ht="25" customHeight="1" spans="1:13">
      <c r="A16" s="43"/>
      <c r="B16" s="43"/>
      <c r="C16" s="43"/>
      <c r="D16" s="25"/>
      <c r="E16" s="11" t="s">
        <v>76</v>
      </c>
      <c r="F16" s="41"/>
      <c r="G16" s="41"/>
      <c r="H16" s="42"/>
      <c r="I16" s="56" t="s">
        <v>77</v>
      </c>
      <c r="J16" s="57"/>
      <c r="K16" s="57"/>
      <c r="L16" s="57"/>
      <c r="M16" s="57"/>
    </row>
    <row r="17" s="34" customFormat="1" ht="25" customHeight="1" spans="1:13">
      <c r="A17" s="25"/>
      <c r="B17" s="25"/>
      <c r="C17" s="25"/>
      <c r="D17" s="25" t="s">
        <v>37</v>
      </c>
      <c r="E17" s="15" t="s">
        <v>78</v>
      </c>
      <c r="F17" s="15"/>
      <c r="G17" s="15"/>
      <c r="H17" s="15"/>
      <c r="I17" s="59" t="s">
        <v>79</v>
      </c>
      <c r="J17" s="30"/>
      <c r="K17" s="30"/>
      <c r="L17" s="30"/>
      <c r="M17" s="30"/>
    </row>
    <row r="18" s="34" customFormat="1" ht="25" customHeight="1" spans="1:18">
      <c r="A18" s="25"/>
      <c r="B18" s="25" t="s">
        <v>80</v>
      </c>
      <c r="C18" s="25"/>
      <c r="D18" s="25" t="s">
        <v>81</v>
      </c>
      <c r="E18" s="15" t="s">
        <v>82</v>
      </c>
      <c r="F18" s="15"/>
      <c r="G18" s="15"/>
      <c r="H18" s="15"/>
      <c r="I18" s="25" t="s">
        <v>83</v>
      </c>
      <c r="J18" s="32"/>
      <c r="K18" s="32"/>
      <c r="L18" s="32"/>
      <c r="M18" s="32"/>
      <c r="N18" s="54"/>
      <c r="O18" s="54"/>
      <c r="P18" s="54"/>
      <c r="Q18" s="54"/>
      <c r="R18" s="54"/>
    </row>
    <row r="19" s="34" customFormat="1" ht="25" customHeight="1" spans="1:13">
      <c r="A19" s="25"/>
      <c r="B19" s="25"/>
      <c r="C19" s="25"/>
      <c r="D19" s="25" t="s">
        <v>84</v>
      </c>
      <c r="E19" s="15" t="s">
        <v>85</v>
      </c>
      <c r="F19" s="15"/>
      <c r="G19" s="15"/>
      <c r="H19" s="15"/>
      <c r="I19" s="56" t="s">
        <v>86</v>
      </c>
      <c r="J19" s="30"/>
      <c r="K19" s="30"/>
      <c r="L19" s="30"/>
      <c r="M19" s="30"/>
    </row>
    <row r="20" s="34" customFormat="1" ht="25" customHeight="1" spans="1:13">
      <c r="A20" s="25"/>
      <c r="B20" s="25"/>
      <c r="C20" s="25"/>
      <c r="D20" s="25"/>
      <c r="E20" s="45" t="s">
        <v>87</v>
      </c>
      <c r="F20" s="46"/>
      <c r="G20" s="46"/>
      <c r="H20" s="47"/>
      <c r="I20" s="56" t="s">
        <v>71</v>
      </c>
      <c r="J20" s="30"/>
      <c r="K20" s="30"/>
      <c r="L20" s="30"/>
      <c r="M20" s="30"/>
    </row>
    <row r="21" s="34" customFormat="1" ht="25" customHeight="1" spans="1:13">
      <c r="A21" s="25"/>
      <c r="B21" s="48" t="s">
        <v>49</v>
      </c>
      <c r="C21" s="49"/>
      <c r="D21" s="50" t="s">
        <v>88</v>
      </c>
      <c r="E21" s="45" t="s">
        <v>89</v>
      </c>
      <c r="F21" s="46"/>
      <c r="G21" s="46"/>
      <c r="H21" s="47"/>
      <c r="I21" s="56" t="s">
        <v>51</v>
      </c>
      <c r="J21" s="30"/>
      <c r="K21" s="30"/>
      <c r="L21" s="30"/>
      <c r="M21" s="30"/>
    </row>
    <row r="22" s="34" customFormat="1" ht="38" customHeight="1" spans="1:10">
      <c r="A22" s="51" t="s">
        <v>90</v>
      </c>
      <c r="B22" s="51"/>
      <c r="C22" s="51"/>
      <c r="D22" s="51"/>
      <c r="E22" s="51"/>
      <c r="F22" s="51"/>
      <c r="G22" s="51"/>
      <c r="H22" s="51"/>
      <c r="I22" s="51"/>
      <c r="J22" s="55"/>
    </row>
    <row r="23" s="34" customFormat="1" spans="1:9">
      <c r="A23" s="52"/>
      <c r="B23" s="52"/>
      <c r="C23" s="52"/>
      <c r="D23" s="52"/>
      <c r="E23" s="52"/>
      <c r="F23" s="52"/>
      <c r="G23" s="52"/>
      <c r="H23" s="52"/>
      <c r="I23" s="52"/>
    </row>
    <row r="24" s="34" customFormat="1" spans="1:9">
      <c r="A24" s="52"/>
      <c r="B24" s="52"/>
      <c r="C24" s="52"/>
      <c r="D24" s="52"/>
      <c r="E24" s="52"/>
      <c r="F24" s="52"/>
      <c r="G24" s="52"/>
      <c r="H24" s="52"/>
      <c r="I24" s="52"/>
    </row>
    <row r="25" s="34" customFormat="1" spans="1:9">
      <c r="A25" s="52"/>
      <c r="B25" s="52"/>
      <c r="C25" s="52"/>
      <c r="D25" s="52"/>
      <c r="E25" s="52"/>
      <c r="F25" s="52"/>
      <c r="G25" s="52"/>
      <c r="H25" s="52"/>
      <c r="I25" s="52"/>
    </row>
    <row r="26" s="34" customFormat="1" spans="1:9">
      <c r="A26" s="52"/>
      <c r="B26" s="52"/>
      <c r="C26" s="52"/>
      <c r="D26" s="52"/>
      <c r="E26" s="52"/>
      <c r="F26" s="52"/>
      <c r="G26" s="52"/>
      <c r="H26" s="52"/>
      <c r="I26" s="52"/>
    </row>
    <row r="27" s="34" customFormat="1" spans="1:9">
      <c r="A27" s="52"/>
      <c r="B27" s="52"/>
      <c r="C27" s="52"/>
      <c r="D27" s="52"/>
      <c r="E27" s="52"/>
      <c r="F27" s="52"/>
      <c r="G27" s="52"/>
      <c r="H27" s="52"/>
      <c r="I27" s="52"/>
    </row>
    <row r="28" s="34" customFormat="1" spans="1:9">
      <c r="A28" s="52"/>
      <c r="B28" s="52"/>
      <c r="C28" s="52"/>
      <c r="D28" s="52"/>
      <c r="E28" s="52"/>
      <c r="F28" s="52"/>
      <c r="G28" s="52"/>
      <c r="H28" s="52"/>
      <c r="I28" s="52"/>
    </row>
    <row r="29" s="34" customFormat="1" spans="1:9">
      <c r="A29" s="52"/>
      <c r="B29" s="52"/>
      <c r="C29" s="52"/>
      <c r="D29" s="52"/>
      <c r="E29" s="52"/>
      <c r="F29" s="52"/>
      <c r="G29" s="52"/>
      <c r="H29" s="52"/>
      <c r="I29" s="52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D19:D20"/>
    <mergeCell ref="A6:C8"/>
    <mergeCell ref="B12:C17"/>
    <mergeCell ref="B18:C20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策勒县2025年农村公路管护项目</v>
      </c>
      <c r="C4" s="7"/>
      <c r="D4" s="7"/>
      <c r="E4" s="6" t="s">
        <v>93</v>
      </c>
      <c r="F4" s="7" t="str">
        <f>目标表!H4</f>
        <v>阿则古丽·阿卜力克木  15886879992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策勒县交通运输局</v>
      </c>
      <c r="G5" s="6"/>
      <c r="H5" s="6"/>
      <c r="I5" s="6"/>
      <c r="J5" s="6"/>
    </row>
    <row r="6" s="1" customFormat="1" ht="23" customHeight="1" spans="1:10">
      <c r="A6" s="7" t="s">
        <v>94</v>
      </c>
      <c r="B6" s="6" t="s">
        <v>95</v>
      </c>
      <c r="C6" s="6"/>
      <c r="D6" s="6"/>
      <c r="E6" s="6"/>
      <c r="F6" s="6" t="s">
        <v>96</v>
      </c>
      <c r="G6" s="6"/>
      <c r="H6" s="6" t="s">
        <v>97</v>
      </c>
      <c r="I6" s="6"/>
      <c r="J6" s="6" t="s">
        <v>98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852</v>
      </c>
      <c r="G7" s="8"/>
      <c r="H7" s="8">
        <f>H8+H9</f>
        <v>18</v>
      </c>
      <c r="I7" s="8"/>
      <c r="J7" s="28">
        <f>H7/F7</f>
        <v>0.0211267605633803</v>
      </c>
    </row>
    <row r="8" s="1" customFormat="1" ht="24" customHeight="1" spans="1:10">
      <c r="A8" s="7"/>
      <c r="B8" s="6" t="s">
        <v>62</v>
      </c>
      <c r="C8" s="6"/>
      <c r="D8" s="6"/>
      <c r="E8" s="6"/>
      <c r="F8" s="8">
        <f>目标表!F7</f>
        <v>852</v>
      </c>
      <c r="G8" s="8"/>
      <c r="H8" s="8">
        <v>18</v>
      </c>
      <c r="I8" s="8"/>
      <c r="J8" s="6" t="s">
        <v>99</v>
      </c>
    </row>
    <row r="9" s="1" customFormat="1" ht="24" customHeight="1" spans="1:10">
      <c r="A9" s="7"/>
      <c r="B9" s="6" t="s">
        <v>100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99</v>
      </c>
    </row>
    <row r="10" s="1" customFormat="1" ht="38" customHeight="1" spans="1:10">
      <c r="A10" s="7" t="s">
        <v>101</v>
      </c>
      <c r="B10" s="9" t="str">
        <f>目标表!B10</f>
        <v>为完成2750.562公里农村道路日常养护管理工作，补助农村道路养护管理人员710人，每人每月发放1000元工资。项目实施后，8个受益乡，受益已脱贫低收入人口数710人，加快推进我县农村道路发展。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102</v>
      </c>
      <c r="G11" s="7" t="s">
        <v>103</v>
      </c>
      <c r="H11" s="7" t="s">
        <v>104</v>
      </c>
      <c r="I11" s="7"/>
      <c r="J11" s="7" t="s">
        <v>105</v>
      </c>
    </row>
    <row r="12" s="1" customFormat="1" ht="30" customHeight="1" spans="1:15">
      <c r="A12" s="8"/>
      <c r="B12" s="8" t="s">
        <v>106</v>
      </c>
      <c r="C12" s="8" t="s">
        <v>21</v>
      </c>
      <c r="D12" s="11" t="s">
        <v>107</v>
      </c>
      <c r="E12" s="12" t="s">
        <v>108</v>
      </c>
      <c r="F12" s="12" t="s">
        <v>109</v>
      </c>
      <c r="G12" s="12" t="s">
        <v>108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110</v>
      </c>
      <c r="E13" s="16" t="s">
        <v>111</v>
      </c>
      <c r="F13" s="16" t="s">
        <v>112</v>
      </c>
      <c r="G13" s="16" t="s">
        <v>111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113</v>
      </c>
      <c r="E14" s="16" t="s">
        <v>28</v>
      </c>
      <c r="F14" s="16" t="s">
        <v>73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114</v>
      </c>
      <c r="E15" s="16" t="s">
        <v>28</v>
      </c>
      <c r="F15" s="16" t="s">
        <v>73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115</v>
      </c>
      <c r="E16" s="16" t="s">
        <v>28</v>
      </c>
      <c r="F16" s="16" t="s">
        <v>73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116</v>
      </c>
      <c r="F17" s="33">
        <v>45383</v>
      </c>
      <c r="G17" s="21" t="s">
        <v>116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117</v>
      </c>
      <c r="E18" s="23" t="s">
        <v>118</v>
      </c>
      <c r="F18" s="23" t="s">
        <v>119</v>
      </c>
      <c r="G18" s="23" t="s">
        <v>118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120</v>
      </c>
      <c r="D19" s="24" t="s">
        <v>121</v>
      </c>
      <c r="E19" s="12" t="s">
        <v>122</v>
      </c>
      <c r="F19" s="19" t="s">
        <v>123</v>
      </c>
      <c r="G19" s="12" t="s">
        <v>122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124</v>
      </c>
      <c r="E20" s="12" t="s">
        <v>125</v>
      </c>
      <c r="F20" s="12" t="s">
        <v>126</v>
      </c>
      <c r="G20" s="12" t="s">
        <v>125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81</v>
      </c>
      <c r="D21" s="11" t="s">
        <v>127</v>
      </c>
      <c r="E21" s="12" t="s">
        <v>128</v>
      </c>
      <c r="F21" s="12" t="s">
        <v>128</v>
      </c>
      <c r="G21" s="12" t="s">
        <v>128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129</v>
      </c>
      <c r="D22" s="15" t="s">
        <v>130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策勒县2025年农村公路管护项目</v>
      </c>
      <c r="C4" s="7"/>
      <c r="D4" s="7"/>
      <c r="E4" s="6" t="s">
        <v>93</v>
      </c>
      <c r="F4" s="7" t="str">
        <f>目标表!H4</f>
        <v>阿则古丽·阿卜力克木  15886879992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策勒县交通运输局</v>
      </c>
      <c r="G5" s="6"/>
      <c r="H5" s="6"/>
      <c r="I5" s="6"/>
      <c r="J5" s="6"/>
    </row>
    <row r="6" s="1" customFormat="1" ht="23" customHeight="1" spans="1:10">
      <c r="A6" s="7" t="s">
        <v>94</v>
      </c>
      <c r="B6" s="6" t="s">
        <v>95</v>
      </c>
      <c r="C6" s="6"/>
      <c r="D6" s="6"/>
      <c r="E6" s="6"/>
      <c r="F6" s="6" t="s">
        <v>96</v>
      </c>
      <c r="G6" s="6"/>
      <c r="H6" s="6" t="s">
        <v>131</v>
      </c>
      <c r="I6" s="6"/>
      <c r="J6" s="6" t="s">
        <v>98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852</v>
      </c>
      <c r="G7" s="8"/>
      <c r="H7" s="8">
        <f>H8+H9</f>
        <v>18.01</v>
      </c>
      <c r="I7" s="8"/>
      <c r="J7" s="28">
        <f>H7/F7</f>
        <v>0.0211384976525822</v>
      </c>
    </row>
    <row r="8" s="1" customFormat="1" ht="24" customHeight="1" spans="1:10">
      <c r="A8" s="7"/>
      <c r="B8" s="6" t="s">
        <v>62</v>
      </c>
      <c r="C8" s="6"/>
      <c r="D8" s="6"/>
      <c r="E8" s="6"/>
      <c r="F8" s="8">
        <f>目标表!F7</f>
        <v>852</v>
      </c>
      <c r="G8" s="8"/>
      <c r="H8" s="8">
        <v>18.01</v>
      </c>
      <c r="I8" s="8"/>
      <c r="J8" s="6" t="s">
        <v>99</v>
      </c>
    </row>
    <row r="9" s="1" customFormat="1" ht="24" customHeight="1" spans="1:10">
      <c r="A9" s="7"/>
      <c r="B9" s="6" t="s">
        <v>100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99</v>
      </c>
    </row>
    <row r="10" s="1" customFormat="1" ht="38" customHeight="1" spans="1:10">
      <c r="A10" s="7" t="s">
        <v>101</v>
      </c>
      <c r="B10" s="9" t="str">
        <f>目标表!B10</f>
        <v>为完成2750.562公里农村道路日常养护管理工作，补助农村道路养护管理人员710人，每人每月发放1000元工资。项目实施后，8个受益乡，受益已脱贫低收入人口数710人，加快推进我县农村道路发展。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102</v>
      </c>
      <c r="G11" s="7" t="s">
        <v>103</v>
      </c>
      <c r="H11" s="7" t="s">
        <v>104</v>
      </c>
      <c r="I11" s="7"/>
      <c r="J11" s="7" t="s">
        <v>105</v>
      </c>
    </row>
    <row r="12" s="1" customFormat="1" ht="30" customHeight="1" spans="1:15">
      <c r="A12" s="8"/>
      <c r="B12" s="8" t="s">
        <v>106</v>
      </c>
      <c r="C12" s="8" t="s">
        <v>21</v>
      </c>
      <c r="D12" s="11" t="s">
        <v>107</v>
      </c>
      <c r="E12" s="12" t="s">
        <v>108</v>
      </c>
      <c r="F12" s="13" t="s">
        <v>109</v>
      </c>
      <c r="G12" s="12" t="s">
        <v>108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110</v>
      </c>
      <c r="E13" s="16" t="s">
        <v>111</v>
      </c>
      <c r="F13" s="13" t="s">
        <v>112</v>
      </c>
      <c r="G13" s="16" t="s">
        <v>111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113</v>
      </c>
      <c r="E14" s="16" t="s">
        <v>28</v>
      </c>
      <c r="F14" s="19" t="s">
        <v>73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114</v>
      </c>
      <c r="E15" s="16" t="s">
        <v>28</v>
      </c>
      <c r="F15" s="19" t="s">
        <v>73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115</v>
      </c>
      <c r="E16" s="16" t="s">
        <v>28</v>
      </c>
      <c r="F16" s="16" t="s">
        <v>73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116</v>
      </c>
      <c r="F17" s="19" t="s">
        <v>132</v>
      </c>
      <c r="G17" s="21" t="s">
        <v>116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117</v>
      </c>
      <c r="E18" s="23" t="s">
        <v>118</v>
      </c>
      <c r="F18" s="19" t="s">
        <v>133</v>
      </c>
      <c r="G18" s="23" t="s">
        <v>118</v>
      </c>
      <c r="H18" s="14" t="s">
        <v>134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120</v>
      </c>
      <c r="D19" s="24" t="s">
        <v>121</v>
      </c>
      <c r="E19" s="12" t="s">
        <v>122</v>
      </c>
      <c r="F19" s="19" t="s">
        <v>123</v>
      </c>
      <c r="G19" s="12" t="s">
        <v>122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124</v>
      </c>
      <c r="E20" s="12" t="s">
        <v>125</v>
      </c>
      <c r="F20" s="19" t="s">
        <v>126</v>
      </c>
      <c r="G20" s="12" t="s">
        <v>125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81</v>
      </c>
      <c r="D21" s="11" t="s">
        <v>127</v>
      </c>
      <c r="E21" s="12" t="s">
        <v>128</v>
      </c>
      <c r="F21" s="12" t="s">
        <v>128</v>
      </c>
      <c r="G21" s="12" t="s">
        <v>128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129</v>
      </c>
      <c r="D22" s="15" t="s">
        <v>130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