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<sst xmlns="http://schemas.openxmlformats.org/spreadsheetml/2006/main" count="273" uniqueCount="142">
  <si>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</si>
  <si>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</si>
  <si>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</si>
  <si>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</si>
  <si>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</si>
  <si>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</si>
  <si>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</si>
  <si>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</si>
  <si>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</si>
  <si>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</si>
  <si>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</si>
  <si>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</si>
  <si>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</si>
  <si>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</si>
  <si>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</si>
  <si>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</si>
  <si>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</si>
  <si>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</si>
  <si>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</si>
  <si>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</si>
  <si>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</si>
  <si>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</si>
  <si>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</si>
  <si>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</si>
  <si>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</si>
  <si>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</si>
  <si>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</si>
  <si>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</si>
  <si>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</si>
  <si>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</si>
  <si>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</si>
  <si>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</si>
  <si>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</si>
  <si>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</si>
  <si>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</si>
  <si>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</si>
  <si>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</si>
  <si>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</si>
  <si>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</si>
  <si>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</si>
  <si>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</si>
  <si>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</si>
  <si>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</si>
  <si>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</si>
  <si>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</si>
  <si>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</si>
  <si>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</si>
  <si>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</si>
  <si>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</si>
  <si>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</si>
  <si>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</si>
  <si>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</si>
  <si>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</si>
  <si>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</si>
  <si>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策勒县策勒镇2025年墩艾日克村农村小型水利建设中央财政以工代赈项目（二期）</t>
  </si>
  <si>
    <t>项目负责人及联系电话</t>
  </si>
  <si>
    <t>何浩15999380327</t>
  </si>
  <si>
    <t>主管部门</t>
  </si>
  <si>
    <t>和田地区发展与改革委员会</t>
  </si>
  <si>
    <t>实施单位</t>
  </si>
  <si>
    <t>策勒县策勒镇人民政府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</si>
  <si>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</si>
  <si>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</si>
  <si>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</si>
  <si>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</si>
  <si>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新建泄洪渠1.517km。泄洪渠为土渠，为梯形断面，底宽20m。通过项目的实施，促进当地社会农业经济的发展，促进社会稳定和长治久安，进一步改善民生、巩固脱贫成果、加快乡村振兴重要举措，具有较好的社会效益。预计吸纳参与工程建设的策勒镇当地农村群众劳动力，重点是易返贫致贫户和其他低收入人口的劳动力群众人数至少为78人；计划发放劳务报酬金额120.22万元。</t>
  </si>
  <si>
    <t>一级指标</t>
  </si>
  <si>
    <t>指标值</t>
  </si>
  <si>
    <t>产出指标</t>
  </si>
  <si>
    <t>新建泄洪渠长度</t>
  </si>
  <si>
    <t>≥1.517km</t>
  </si>
  <si>
    <t>新建泄洪渠底宽</t>
  </si>
  <si>
    <t>≥20m</t>
  </si>
  <si>
    <t>项目验收合格率</t>
  </si>
  <si>
    <t>项目开始时间</t>
  </si>
  <si>
    <t>2025年4月</t>
  </si>
  <si>
    <t>项目完成时间</t>
  </si>
  <si>
    <t>2025年9月</t>
  </si>
  <si>
    <t>建筑工程费</t>
  </si>
  <si>
    <t>≤313.29万元</t>
  </si>
  <si>
    <t>≤68.97万元</t>
  </si>
  <si>
    <t>基本预备费</t>
  </si>
  <si>
    <t>≤16.74万元</t>
  </si>
  <si>
    <t>效益指标</t>
  </si>
  <si>
    <t>经济效益指标</t>
  </si>
  <si>
    <t>带动增加建档立卡脱贫人口全年总收入</t>
  </si>
  <si>
    <t>≥120.22万元</t>
  </si>
  <si>
    <t>社会效益指标</t>
  </si>
  <si>
    <t>受益建档立卡脱贫人口数</t>
  </si>
  <si>
    <t>≥78人</t>
  </si>
  <si>
    <t>提升农民自我发展能力</t>
  </si>
  <si>
    <t>有效提升</t>
  </si>
  <si>
    <t>可持续影响指标</t>
  </si>
  <si>
    <t>工程设计使用年限</t>
  </si>
  <si>
    <t>≥30年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</si>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</sst>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0" applyNumberFormat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5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3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1" customWidth="1"/>
    <col min="2" max="2" width="8.44166666666667" style="61" customWidth="1"/>
    <col min="3" max="3" width="13.4416666666667" style="61" customWidth="1"/>
    <col min="4" max="4" width="46.5583333333333" style="61" customWidth="1"/>
    <col min="5" max="5" width="12.3666666666667" style="61" customWidth="1"/>
    <col min="6" max="6" width="9.225" style="61" customWidth="1"/>
    <col min="7" max="7" width="5.66666666666667" style="61" customWidth="1"/>
    <col min="8" max="8" width="9" style="61"/>
    <col min="9" max="9" width="9.44166666666667" style="61"/>
    <col min="10" max="10" width="14.3333333333333" style="61"/>
    <col min="11" max="16384" width="9" style="61"/>
  </cols>
  <sheetData>
    <row r="1" ht="16.5" customHeight="1" spans="1:4">
      <c r="A1" s="62" t="s">
        <v>0</v>
      </c>
      <c r="B1" s="63"/>
      <c r="C1" s="63"/>
      <c r="D1" s="63"/>
    </row>
    <row r="2" ht="33.75" customHeight="1" spans="1:7">
      <c r="A2" s="64" t="s">
        <v>1</v>
      </c>
      <c r="B2" s="64"/>
      <c r="C2" s="64"/>
      <c r="D2" s="64"/>
      <c r="E2" s="64"/>
      <c r="F2" s="64"/>
      <c r="G2" s="64"/>
    </row>
    <row r="3" customHeight="1" spans="1:7">
      <c r="A3" s="65" t="s">
        <v>2</v>
      </c>
      <c r="B3" s="65"/>
      <c r="C3" s="65"/>
      <c r="D3" s="65"/>
      <c r="E3" s="65"/>
      <c r="F3" s="65"/>
      <c r="G3" s="65"/>
    </row>
    <row r="4" ht="22" customHeight="1" spans="1:7">
      <c r="A4" s="66" t="s">
        <v>3</v>
      </c>
      <c r="B4" s="67"/>
      <c r="C4" s="67"/>
      <c r="D4" s="68" t="s">
        <v>4</v>
      </c>
      <c r="E4" s="68"/>
      <c r="F4" s="68"/>
      <c r="G4" s="68"/>
    </row>
    <row r="5" ht="22" customHeight="1" spans="1:7">
      <c r="A5" s="69" t="s">
        <v>5</v>
      </c>
      <c r="B5" s="70"/>
      <c r="C5" s="70"/>
      <c r="D5" s="69" t="s">
        <v>6</v>
      </c>
      <c r="E5" s="70"/>
      <c r="F5" s="70"/>
      <c r="G5" s="71"/>
    </row>
    <row r="6" ht="22" customHeight="1" spans="1:7">
      <c r="A6" s="72" t="s">
        <v>7</v>
      </c>
      <c r="B6" s="73"/>
      <c r="C6" s="73"/>
      <c r="D6" s="74" t="s">
        <v>8</v>
      </c>
      <c r="E6" s="74"/>
      <c r="F6" s="74"/>
      <c r="G6" s="74"/>
    </row>
    <row r="7" ht="22" customHeight="1" spans="1:7">
      <c r="A7" s="73"/>
      <c r="B7" s="73"/>
      <c r="C7" s="73"/>
      <c r="D7" s="74" t="s">
        <v>9</v>
      </c>
      <c r="E7" s="74"/>
      <c r="F7" s="74"/>
      <c r="G7" s="74"/>
    </row>
    <row r="8" s="60" customFormat="1" ht="22" customHeight="1" spans="1:7">
      <c r="A8" s="73"/>
      <c r="B8" s="73"/>
      <c r="C8" s="73"/>
      <c r="D8" s="75" t="s">
        <v>10</v>
      </c>
      <c r="E8" s="76"/>
      <c r="F8" s="76"/>
      <c r="G8" s="77"/>
    </row>
    <row r="9" ht="22" customHeight="1" spans="1:7">
      <c r="A9" s="73"/>
      <c r="B9" s="73"/>
      <c r="C9" s="73"/>
      <c r="D9" s="74" t="s">
        <v>11</v>
      </c>
      <c r="E9" s="74"/>
      <c r="F9" s="74"/>
      <c r="G9" s="74"/>
    </row>
    <row r="10" ht="22" customHeight="1" spans="1:7">
      <c r="A10" s="72" t="s">
        <v>12</v>
      </c>
      <c r="B10" s="72" t="s">
        <v>13</v>
      </c>
      <c r="C10" s="72"/>
      <c r="D10" s="72"/>
      <c r="E10" s="72"/>
      <c r="F10" s="72"/>
      <c r="G10" s="72"/>
    </row>
    <row r="11" s="60" customFormat="1" ht="79.5" customHeight="1" spans="1:7">
      <c r="A11" s="72"/>
      <c r="B11" s="78" t="s">
        <v>14</v>
      </c>
      <c r="C11" s="78"/>
      <c r="D11" s="78"/>
      <c r="E11" s="78"/>
      <c r="F11" s="78"/>
      <c r="G11" s="78"/>
    </row>
    <row r="12" ht="24" spans="1:7">
      <c r="A12" s="72" t="s">
        <v>15</v>
      </c>
      <c r="B12" s="25" t="s">
        <v>16</v>
      </c>
      <c r="C12" s="72" t="s">
        <v>17</v>
      </c>
      <c r="D12" s="72" t="s">
        <v>18</v>
      </c>
      <c r="E12" s="72" t="s">
        <v>19</v>
      </c>
      <c r="F12" s="72"/>
      <c r="G12" s="72"/>
    </row>
    <row r="13" ht="20" customHeight="1" spans="1:7">
      <c r="A13" s="72"/>
      <c r="B13" s="72" t="s">
        <v>20</v>
      </c>
      <c r="C13" s="72" t="s">
        <v>21</v>
      </c>
      <c r="D13" s="79" t="s">
        <v>22</v>
      </c>
      <c r="E13" s="80" t="s">
        <v>23</v>
      </c>
      <c r="F13" s="80"/>
      <c r="G13" s="80"/>
    </row>
    <row r="14" ht="20" customHeight="1" spans="1:7">
      <c r="A14" s="72"/>
      <c r="B14" s="72"/>
      <c r="C14" s="72"/>
      <c r="D14" s="79" t="s">
        <v>24</v>
      </c>
      <c r="E14" s="80" t="s">
        <v>25</v>
      </c>
      <c r="F14" s="80"/>
      <c r="G14" s="80"/>
    </row>
    <row r="15" ht="20" customHeight="1" spans="1:7">
      <c r="A15" s="72"/>
      <c r="B15" s="72"/>
      <c r="C15" s="72" t="s">
        <v>26</v>
      </c>
      <c r="D15" s="79" t="s">
        <v>27</v>
      </c>
      <c r="E15" s="80" t="s">
        <v>28</v>
      </c>
      <c r="F15" s="80"/>
      <c r="G15" s="80"/>
    </row>
    <row r="16" ht="20" customHeight="1" spans="1:7">
      <c r="A16" s="72"/>
      <c r="B16" s="72"/>
      <c r="C16" s="72"/>
      <c r="D16" s="79" t="s">
        <v>29</v>
      </c>
      <c r="E16" s="80" t="s">
        <v>28</v>
      </c>
      <c r="F16" s="80"/>
      <c r="G16" s="80"/>
    </row>
    <row r="17" s="60" customFormat="1" ht="20" customHeight="1" spans="1:7">
      <c r="A17" s="72"/>
      <c r="B17" s="72"/>
      <c r="C17" s="72"/>
      <c r="D17" s="79" t="s">
        <v>30</v>
      </c>
      <c r="E17" s="80" t="s">
        <v>28</v>
      </c>
      <c r="F17" s="80"/>
      <c r="G17" s="80"/>
    </row>
    <row r="18" s="60" customFormat="1" ht="20" customHeight="1" spans="1:7">
      <c r="A18" s="72"/>
      <c r="B18" s="72"/>
      <c r="C18" s="72" t="s">
        <v>31</v>
      </c>
      <c r="D18" s="79" t="s">
        <v>32</v>
      </c>
      <c r="E18" s="81">
        <v>44743</v>
      </c>
      <c r="F18" s="72"/>
      <c r="G18" s="72"/>
    </row>
    <row r="19" s="60" customFormat="1" ht="20" customHeight="1" spans="1:7">
      <c r="A19" s="72"/>
      <c r="B19" s="72"/>
      <c r="C19" s="72"/>
      <c r="D19" s="79" t="s">
        <v>33</v>
      </c>
      <c r="E19" s="81">
        <v>44866</v>
      </c>
      <c r="F19" s="72"/>
      <c r="G19" s="72"/>
    </row>
    <row r="20" s="60" customFormat="1" ht="20" customHeight="1" spans="1:7">
      <c r="A20" s="72"/>
      <c r="B20" s="72"/>
      <c r="C20" s="72"/>
      <c r="D20" s="79" t="s">
        <v>34</v>
      </c>
      <c r="E20" s="82">
        <v>1</v>
      </c>
      <c r="F20" s="72"/>
      <c r="G20" s="72"/>
    </row>
    <row r="21" s="60" customFormat="1" ht="20" customHeight="1" spans="1:7">
      <c r="A21" s="72"/>
      <c r="B21" s="72"/>
      <c r="C21" s="72"/>
      <c r="D21" s="79" t="s">
        <v>35</v>
      </c>
      <c r="E21" s="83" t="s">
        <v>36</v>
      </c>
      <c r="F21" s="83"/>
      <c r="G21" s="83"/>
    </row>
    <row r="22" s="60" customFormat="1" ht="20" customHeight="1" spans="1:7">
      <c r="A22" s="72"/>
      <c r="B22" s="72"/>
      <c r="C22" s="72" t="s">
        <v>37</v>
      </c>
      <c r="D22" s="79" t="s">
        <v>38</v>
      </c>
      <c r="E22" s="72" t="s">
        <v>39</v>
      </c>
      <c r="F22" s="72"/>
      <c r="G22" s="72"/>
    </row>
    <row r="23" s="60" customFormat="1" ht="20" customHeight="1" spans="1:7">
      <c r="A23" s="72"/>
      <c r="B23" s="72"/>
      <c r="C23" s="72"/>
      <c r="D23" s="79" t="s">
        <v>40</v>
      </c>
      <c r="E23" s="72" t="s">
        <v>41</v>
      </c>
      <c r="F23" s="72"/>
      <c r="G23" s="72"/>
    </row>
    <row r="24" ht="33" customHeight="1" spans="1:7">
      <c r="A24" s="72"/>
      <c r="B24" s="72" t="s">
        <v>42</v>
      </c>
      <c r="C24" s="72" t="s">
        <v>43</v>
      </c>
      <c r="D24" s="79" t="s">
        <v>44</v>
      </c>
      <c r="E24" s="72" t="s">
        <v>45</v>
      </c>
      <c r="F24" s="72"/>
      <c r="G24" s="72"/>
    </row>
    <row r="25" ht="37" customHeight="1" spans="1:7">
      <c r="A25" s="72"/>
      <c r="B25" s="72"/>
      <c r="C25" s="72" t="s">
        <v>46</v>
      </c>
      <c r="D25" s="79" t="s">
        <v>47</v>
      </c>
      <c r="E25" s="72" t="s">
        <v>48</v>
      </c>
      <c r="F25" s="72"/>
      <c r="G25" s="72"/>
    </row>
    <row r="26" ht="30" customHeight="1" spans="1:7">
      <c r="A26" s="72"/>
      <c r="B26" s="72" t="s">
        <v>49</v>
      </c>
      <c r="C26" s="72" t="s">
        <v>49</v>
      </c>
      <c r="D26" s="79" t="s">
        <v>50</v>
      </c>
      <c r="E26" s="72" t="s">
        <v>51</v>
      </c>
      <c r="F26" s="72"/>
      <c r="G26" s="72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2"/>
  <sheetViews>
    <sheetView tabSelected="1" view="pageBreakPreview" zoomScale="70" zoomScaleNormal="100" topLeftCell="A9" workbookViewId="0">
      <selection activeCell="J21" sqref="J21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833333333333" style="34" customWidth="1"/>
    <col min="8" max="8" width="4.63333333333333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43" customHeight="1" spans="1:19">
      <c r="A4" s="25" t="s">
        <v>3</v>
      </c>
      <c r="B4" s="25"/>
      <c r="C4" s="25"/>
      <c r="D4" s="15" t="s">
        <v>54</v>
      </c>
      <c r="E4" s="1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19">
      <c r="A6" s="25" t="s">
        <v>61</v>
      </c>
      <c r="B6" s="39"/>
      <c r="C6" s="39"/>
      <c r="D6" s="15" t="s">
        <v>62</v>
      </c>
      <c r="E6" s="15"/>
      <c r="F6" s="25">
        <v>399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58"/>
    </row>
    <row r="7" s="34" customFormat="1" ht="18" customHeight="1" spans="1:19">
      <c r="A7" s="39"/>
      <c r="B7" s="39"/>
      <c r="C7" s="39"/>
      <c r="D7" s="25" t="s">
        <v>63</v>
      </c>
      <c r="E7" s="25"/>
      <c r="F7" s="25">
        <v>399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58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58"/>
      <c r="T8" s="41"/>
    </row>
    <row r="9" s="34" customFormat="1" ht="18" customHeight="1" spans="1:19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58"/>
    </row>
    <row r="10" s="34" customFormat="1" ht="90" customHeight="1" spans="1:19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9"/>
      <c r="L10" s="58"/>
      <c r="M10" s="58"/>
      <c r="N10" s="58"/>
      <c r="O10" s="58"/>
      <c r="P10" s="58"/>
      <c r="Q10" s="58"/>
      <c r="R10" s="58"/>
      <c r="S10" s="58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12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5" customHeight="1" spans="1:19">
      <c r="A14" s="25"/>
      <c r="B14" s="46"/>
      <c r="C14" s="47"/>
      <c r="D14" s="25" t="s">
        <v>26</v>
      </c>
      <c r="E14" s="18" t="s">
        <v>73</v>
      </c>
      <c r="F14" s="49"/>
      <c r="G14" s="49"/>
      <c r="H14" s="50"/>
      <c r="I14" s="16" t="s">
        <v>28</v>
      </c>
      <c r="J14" s="30"/>
      <c r="K14" s="30"/>
      <c r="L14" s="30"/>
      <c r="M14" s="30"/>
      <c r="N14" s="58"/>
      <c r="O14" s="58"/>
      <c r="P14" s="58"/>
      <c r="Q14" s="58"/>
      <c r="R14" s="58"/>
      <c r="S14" s="58"/>
    </row>
    <row r="15" s="34" customFormat="1" ht="25" customHeight="1" spans="1:13">
      <c r="A15" s="25"/>
      <c r="B15" s="46"/>
      <c r="C15" s="47"/>
      <c r="D15" s="51" t="s">
        <v>31</v>
      </c>
      <c r="E15" s="11" t="s">
        <v>74</v>
      </c>
      <c r="F15" s="40"/>
      <c r="G15" s="40"/>
      <c r="H15" s="45"/>
      <c r="I15" s="16" t="s">
        <v>75</v>
      </c>
      <c r="J15" s="30"/>
      <c r="K15" s="30"/>
      <c r="L15" s="30"/>
      <c r="M15" s="30"/>
    </row>
    <row r="16" s="34" customFormat="1" ht="25" customHeight="1" spans="1:13">
      <c r="A16" s="25"/>
      <c r="B16" s="46"/>
      <c r="C16" s="47"/>
      <c r="D16" s="51"/>
      <c r="E16" s="11" t="s">
        <v>76</v>
      </c>
      <c r="F16" s="40"/>
      <c r="G16" s="40"/>
      <c r="H16" s="45"/>
      <c r="I16" s="16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44" t="s">
        <v>37</v>
      </c>
      <c r="E17" s="11" t="s">
        <v>78</v>
      </c>
      <c r="F17" s="40"/>
      <c r="G17" s="40"/>
      <c r="H17" s="45"/>
      <c r="I17" s="23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51"/>
      <c r="E18" s="11" t="s">
        <v>40</v>
      </c>
      <c r="F18" s="40"/>
      <c r="G18" s="40"/>
      <c r="H18" s="45"/>
      <c r="I18" s="23" t="s">
        <v>80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51"/>
      <c r="E19" s="11" t="s">
        <v>81</v>
      </c>
      <c r="F19" s="40"/>
      <c r="G19" s="40"/>
      <c r="H19" s="45"/>
      <c r="I19" s="23" t="s">
        <v>82</v>
      </c>
      <c r="J19" s="30"/>
      <c r="K19" s="30"/>
      <c r="L19" s="30"/>
      <c r="M19" s="30"/>
    </row>
    <row r="20" s="34" customFormat="1" ht="25" customHeight="1" spans="1:13">
      <c r="A20" s="25"/>
      <c r="B20" s="52" t="s">
        <v>83</v>
      </c>
      <c r="C20" s="52"/>
      <c r="D20" s="25" t="s">
        <v>84</v>
      </c>
      <c r="E20" s="11" t="s">
        <v>85</v>
      </c>
      <c r="F20" s="40"/>
      <c r="G20" s="40"/>
      <c r="H20" s="45"/>
      <c r="I20" s="23" t="s">
        <v>86</v>
      </c>
      <c r="J20" s="30"/>
      <c r="K20" s="30"/>
      <c r="L20" s="30"/>
      <c r="M20" s="30"/>
    </row>
    <row r="21" s="34" customFormat="1" ht="25" customHeight="1" spans="1:18">
      <c r="A21" s="25"/>
      <c r="B21" s="52"/>
      <c r="C21" s="52"/>
      <c r="D21" s="44" t="s">
        <v>87</v>
      </c>
      <c r="E21" s="24" t="s">
        <v>88</v>
      </c>
      <c r="F21" s="53"/>
      <c r="G21" s="53"/>
      <c r="H21" s="54"/>
      <c r="I21" s="12" t="s">
        <v>89</v>
      </c>
      <c r="J21" s="32"/>
      <c r="K21" s="32"/>
      <c r="L21" s="32"/>
      <c r="M21" s="32"/>
      <c r="N21" s="58"/>
      <c r="O21" s="58"/>
      <c r="P21" s="58"/>
      <c r="Q21" s="58"/>
      <c r="R21" s="58"/>
    </row>
    <row r="22" s="34" customFormat="1" ht="25" customHeight="1" spans="1:13">
      <c r="A22" s="25"/>
      <c r="B22" s="52"/>
      <c r="C22" s="52"/>
      <c r="D22" s="51"/>
      <c r="E22" s="11" t="s">
        <v>90</v>
      </c>
      <c r="F22" s="40"/>
      <c r="G22" s="40"/>
      <c r="H22" s="45"/>
      <c r="I22" s="12" t="s">
        <v>91</v>
      </c>
      <c r="J22" s="30"/>
      <c r="K22" s="30"/>
      <c r="L22" s="30"/>
      <c r="M22" s="30"/>
    </row>
    <row r="23" s="34" customFormat="1" ht="25" customHeight="1" spans="1:13">
      <c r="A23" s="25"/>
      <c r="B23" s="52"/>
      <c r="C23" s="52"/>
      <c r="D23" s="25" t="s">
        <v>92</v>
      </c>
      <c r="E23" s="11" t="s">
        <v>93</v>
      </c>
      <c r="F23" s="40"/>
      <c r="G23" s="40"/>
      <c r="H23" s="45"/>
      <c r="I23" s="12" t="s">
        <v>94</v>
      </c>
      <c r="J23" s="30"/>
      <c r="K23" s="30"/>
      <c r="L23" s="30"/>
      <c r="M23" s="30"/>
    </row>
    <row r="24" s="34" customFormat="1" ht="25" customHeight="1" spans="1:13">
      <c r="A24" s="25"/>
      <c r="B24" s="25" t="s">
        <v>49</v>
      </c>
      <c r="C24" s="25"/>
      <c r="D24" s="25" t="s">
        <v>95</v>
      </c>
      <c r="E24" s="15" t="s">
        <v>96</v>
      </c>
      <c r="F24" s="15"/>
      <c r="G24" s="15"/>
      <c r="H24" s="15"/>
      <c r="I24" s="26" t="s">
        <v>51</v>
      </c>
      <c r="J24" s="30"/>
      <c r="K24" s="30"/>
      <c r="L24" s="30"/>
      <c r="M24" s="30"/>
    </row>
    <row r="25" s="34" customFormat="1" ht="38" customHeight="1" spans="1:10">
      <c r="A25" s="55" t="s">
        <v>97</v>
      </c>
      <c r="B25" s="55"/>
      <c r="C25" s="55"/>
      <c r="D25" s="55"/>
      <c r="E25" s="55"/>
      <c r="F25" s="55"/>
      <c r="G25" s="55"/>
      <c r="H25" s="55"/>
      <c r="I25" s="55"/>
      <c r="J25" s="59"/>
    </row>
    <row r="26" s="34" customFormat="1" spans="1:9">
      <c r="A26" s="56"/>
      <c r="B26" s="56"/>
      <c r="C26" s="56"/>
      <c r="D26" s="56"/>
      <c r="E26" s="56"/>
      <c r="F26" s="56"/>
      <c r="G26" s="56"/>
      <c r="H26" s="56"/>
      <c r="I26" s="56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3"/>
    <mergeCell ref="D15:D16"/>
    <mergeCell ref="D17:D19"/>
    <mergeCell ref="D21:D22"/>
    <mergeCell ref="A6:C8"/>
    <mergeCell ref="B12:C19"/>
    <mergeCell ref="B20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策勒县策勒镇2025年墩艾日克村农村小型水利建设中央财政以工代赈项目（二期）</v>
      </c>
      <c r="C4" s="7"/>
      <c r="D4" s="7"/>
      <c r="E4" s="6" t="s">
        <v>100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和田地区发展与改革委员会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101</v>
      </c>
      <c r="B6" s="6" t="s">
        <v>102</v>
      </c>
      <c r="C6" s="6"/>
      <c r="D6" s="6"/>
      <c r="E6" s="6"/>
      <c r="F6" s="6" t="s">
        <v>103</v>
      </c>
      <c r="G6" s="6"/>
      <c r="H6" s="6" t="s">
        <v>104</v>
      </c>
      <c r="I6" s="6"/>
      <c r="J6" s="6" t="s">
        <v>105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399</v>
      </c>
      <c r="G7" s="8"/>
      <c r="H7" s="8">
        <f>H8+H9</f>
        <v>18</v>
      </c>
      <c r="I7" s="8"/>
      <c r="J7" s="28">
        <f>H7/F7</f>
        <v>0.0451127819548872</v>
      </c>
    </row>
    <row r="8" s="1" customFormat="1" ht="24" customHeight="1" spans="1:10">
      <c r="A8" s="7"/>
      <c r="B8" s="6" t="s">
        <v>106</v>
      </c>
      <c r="C8" s="6"/>
      <c r="D8" s="6"/>
      <c r="E8" s="6"/>
      <c r="F8" s="8">
        <f>目标表!F7</f>
        <v>399</v>
      </c>
      <c r="G8" s="8"/>
      <c r="H8" s="8">
        <v>18</v>
      </c>
      <c r="I8" s="8"/>
      <c r="J8" s="6" t="s">
        <v>107</v>
      </c>
    </row>
    <row r="9" s="1" customFormat="1" ht="24" customHeight="1" spans="1:10">
      <c r="A9" s="7"/>
      <c r="B9" s="6" t="s">
        <v>108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107</v>
      </c>
    </row>
    <row r="10" s="1" customFormat="1" ht="38" customHeight="1" spans="1:10">
      <c r="A10" s="7" t="s">
        <v>109</v>
      </c>
      <c r="B10" s="9" t="str">
        <f>目标表!B10</f>
        <v>新建泄洪渠1.517km。泄洪渠为土渠，为梯形断面，底宽20m。通过项目的实施，促进当地社会农业经济的发展，促进社会稳定和长治久安，进一步改善民生、巩固脱贫成果、加快乡村振兴重要举措，具有较好的社会效益。预计吸纳参与工程建设的策勒镇当地农村群众劳动力，重点是易返贫致贫户和其他低收入人口的劳动力群众人数至少为78人；计划发放劳务报酬金额120.22万元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110</v>
      </c>
      <c r="G11" s="7" t="s">
        <v>111</v>
      </c>
      <c r="H11" s="7" t="s">
        <v>112</v>
      </c>
      <c r="I11" s="7"/>
      <c r="J11" s="7" t="s">
        <v>113</v>
      </c>
    </row>
    <row r="12" s="1" customFormat="1" ht="30" customHeight="1" spans="1:15">
      <c r="A12" s="8"/>
      <c r="B12" s="8" t="s">
        <v>114</v>
      </c>
      <c r="C12" s="8" t="s">
        <v>21</v>
      </c>
      <c r="D12" s="11" t="s">
        <v>115</v>
      </c>
      <c r="E12" s="12" t="s">
        <v>116</v>
      </c>
      <c r="F12" s="12" t="s">
        <v>117</v>
      </c>
      <c r="G12" s="12" t="s">
        <v>116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118</v>
      </c>
      <c r="E13" s="16" t="s">
        <v>119</v>
      </c>
      <c r="F13" s="16" t="s">
        <v>120</v>
      </c>
      <c r="G13" s="16" t="s">
        <v>119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6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6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33">
        <v>45383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23" t="s">
        <v>127</v>
      </c>
      <c r="G18" s="23" t="s">
        <v>126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2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96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策勒县策勒镇2025年墩艾日克村农村小型水利建设中央财政以工代赈项目（二期）</v>
      </c>
      <c r="C4" s="7"/>
      <c r="D4" s="7"/>
      <c r="E4" s="6" t="s">
        <v>100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和田地区发展与改革委员会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101</v>
      </c>
      <c r="B6" s="6" t="s">
        <v>102</v>
      </c>
      <c r="C6" s="6"/>
      <c r="D6" s="6"/>
      <c r="E6" s="6"/>
      <c r="F6" s="6" t="s">
        <v>103</v>
      </c>
      <c r="G6" s="6"/>
      <c r="H6" s="6" t="s">
        <v>138</v>
      </c>
      <c r="I6" s="6"/>
      <c r="J6" s="6" t="s">
        <v>105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399</v>
      </c>
      <c r="G7" s="8"/>
      <c r="H7" s="8">
        <f>H8+H9</f>
        <v>18.01</v>
      </c>
      <c r="I7" s="8"/>
      <c r="J7" s="28">
        <f>H7/F7</f>
        <v>0.0451378446115288</v>
      </c>
    </row>
    <row r="8" s="1" customFormat="1" ht="24" customHeight="1" spans="1:10">
      <c r="A8" s="7"/>
      <c r="B8" s="6" t="s">
        <v>106</v>
      </c>
      <c r="C8" s="6"/>
      <c r="D8" s="6"/>
      <c r="E8" s="6"/>
      <c r="F8" s="8">
        <f>目标表!F7</f>
        <v>399</v>
      </c>
      <c r="G8" s="8"/>
      <c r="H8" s="8">
        <v>18.01</v>
      </c>
      <c r="I8" s="8"/>
      <c r="J8" s="6" t="s">
        <v>107</v>
      </c>
    </row>
    <row r="9" s="1" customFormat="1" ht="24" customHeight="1" spans="1:10">
      <c r="A9" s="7"/>
      <c r="B9" s="6" t="s">
        <v>108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107</v>
      </c>
    </row>
    <row r="10" s="1" customFormat="1" ht="38" customHeight="1" spans="1:10">
      <c r="A10" s="7" t="s">
        <v>109</v>
      </c>
      <c r="B10" s="9" t="str">
        <f>目标表!B10</f>
        <v>新建泄洪渠1.517km。泄洪渠为土渠，为梯形断面，底宽20m。通过项目的实施，促进当地社会农业经济的发展，促进社会稳定和长治久安，进一步改善民生、巩固脱贫成果、加快乡村振兴重要举措，具有较好的社会效益。预计吸纳参与工程建设的策勒镇当地农村群众劳动力，重点是易返贫致贫户和其他低收入人口的劳动力群众人数至少为78人；计划发放劳务报酬金额120.22万元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110</v>
      </c>
      <c r="G11" s="7" t="s">
        <v>111</v>
      </c>
      <c r="H11" s="7" t="s">
        <v>112</v>
      </c>
      <c r="I11" s="7"/>
      <c r="J11" s="7" t="s">
        <v>113</v>
      </c>
    </row>
    <row r="12" s="1" customFormat="1" ht="30" customHeight="1" spans="1:15">
      <c r="A12" s="8"/>
      <c r="B12" s="8" t="s">
        <v>114</v>
      </c>
      <c r="C12" s="8" t="s">
        <v>21</v>
      </c>
      <c r="D12" s="11" t="s">
        <v>115</v>
      </c>
      <c r="E12" s="12" t="s">
        <v>116</v>
      </c>
      <c r="F12" s="13" t="s">
        <v>117</v>
      </c>
      <c r="G12" s="12" t="s">
        <v>116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118</v>
      </c>
      <c r="E13" s="16" t="s">
        <v>119</v>
      </c>
      <c r="F13" s="13" t="s">
        <v>120</v>
      </c>
      <c r="G13" s="16" t="s">
        <v>119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73</v>
      </c>
      <c r="E14" s="16" t="s">
        <v>28</v>
      </c>
      <c r="F14" s="19" t="s">
        <v>121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122</v>
      </c>
      <c r="E15" s="16" t="s">
        <v>28</v>
      </c>
      <c r="F15" s="19" t="s">
        <v>121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123</v>
      </c>
      <c r="E16" s="16" t="s">
        <v>28</v>
      </c>
      <c r="F16" s="16" t="s">
        <v>121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76</v>
      </c>
      <c r="E17" s="21" t="s">
        <v>124</v>
      </c>
      <c r="F17" s="19" t="s">
        <v>139</v>
      </c>
      <c r="G17" s="21" t="s">
        <v>124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125</v>
      </c>
      <c r="E18" s="23" t="s">
        <v>126</v>
      </c>
      <c r="F18" s="19" t="s">
        <v>140</v>
      </c>
      <c r="G18" s="23" t="s">
        <v>126</v>
      </c>
      <c r="H18" s="14" t="s">
        <v>141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83</v>
      </c>
      <c r="C19" s="22" t="s">
        <v>128</v>
      </c>
      <c r="D19" s="24" t="s">
        <v>129</v>
      </c>
      <c r="E19" s="12" t="s">
        <v>130</v>
      </c>
      <c r="F19" s="19" t="s">
        <v>131</v>
      </c>
      <c r="G19" s="12" t="s">
        <v>130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132</v>
      </c>
      <c r="E20" s="12" t="s">
        <v>133</v>
      </c>
      <c r="F20" s="19" t="s">
        <v>134</v>
      </c>
      <c r="G20" s="12" t="s">
        <v>133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135</v>
      </c>
      <c r="E21" s="12" t="s">
        <v>136</v>
      </c>
      <c r="F21" s="12" t="s">
        <v>136</v>
      </c>
      <c r="G21" s="12" t="s">
        <v>136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137</v>
      </c>
      <c r="D22" s="15" t="s">
        <v>96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2025-06-11T06:41:50Z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