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<sst xmlns="http://schemas.openxmlformats.org/spreadsheetml/2006/main" count="269" uniqueCount="140">
  <si>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</si>
  <si>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</si>
  <si>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</si>
  <si>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</si>
  <si>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</si>
  <si>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</si>
  <si>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</si>
  <si>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</si>
  <si>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</si>
  <si>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</si>
  <si>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</si>
  <si>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</si>
  <si>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</si>
  <si>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</si>
  <si>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</si>
  <si>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</si>
  <si>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</si>
  <si>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</si>
  <si>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</si>
  <si>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</si>
  <si>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</si>
  <si>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</si>
  <si>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</si>
  <si>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</si>
  <si>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</si>
  <si>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</si>
  <si>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</si>
  <si>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</si>
  <si>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</si>
  <si>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</si>
  <si>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</si>
  <si>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</si>
  <si>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</si>
  <si>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</si>
  <si>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</si>
  <si>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</si>
  <si>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</si>
  <si>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</si>
  <si>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</si>
  <si>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</si>
  <si>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</si>
  <si>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</si>
  <si>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</si>
  <si>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</si>
  <si>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</si>
  <si>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</si>
  <si>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</si>
  <si>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</si>
  <si>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</si>
  <si>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</si>
  <si>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</si>
  <si>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</si>
  <si>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</si>
  <si>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</si>
  <si>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策勒县奴尔乡2025年阿其玛村等村乡村道路中央财政以工代赈项目</t>
  </si>
  <si>
    <t>项目负责人及联系电话</t>
  </si>
  <si>
    <t>王庆龙15753952917</t>
  </si>
  <si>
    <t>主管部门</t>
  </si>
  <si>
    <t>和田地区发展和改革委员会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</si>
  <si>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</si>
  <si>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</si>
  <si>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</si>
  <si>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</si>
  <si>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</si>
  <si>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</si>
  <si>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新建6.5公里道路，路面宽度4米，通过项目的实施，受益建档立卡脱贫人口数达80人，计划发放劳务报酬117.95万元，有利于提升农民自我发展能力，减少返贫风险，巩固发展扶持成果。</t>
  </si>
  <si>
    <t>一级指标</t>
  </si>
  <si>
    <t>指标值</t>
  </si>
  <si>
    <t>产出指标</t>
  </si>
  <si>
    <t>新建公路里程</t>
  </si>
  <si>
    <t>≥6.5公里</t>
  </si>
  <si>
    <t>新建路面宽度</t>
  </si>
  <si>
    <t>≥4米</t>
  </si>
  <si>
    <t xml:space="preserve">项目验收合格率 </t>
  </si>
  <si>
    <t>项目开始时间</t>
  </si>
  <si>
    <t>2025年3月</t>
  </si>
  <si>
    <t>项目完成时间</t>
  </si>
  <si>
    <t>2025年7月</t>
  </si>
  <si>
    <t>道路补助标准</t>
  </si>
  <si>
    <t>≤60万元/公里</t>
  </si>
  <si>
    <t>效益指标</t>
  </si>
  <si>
    <t>经济效益指标</t>
  </si>
  <si>
    <t>带动增加建档立卡脱贫人口全年总收入</t>
  </si>
  <si>
    <t>≥117.95万元</t>
  </si>
  <si>
    <t>社会效益指标</t>
  </si>
  <si>
    <t>受益建档立卡脱贫人口数</t>
  </si>
  <si>
    <t>≥80人</t>
  </si>
  <si>
    <t>提升农民自我发展能力</t>
  </si>
  <si>
    <t>有效提升</t>
  </si>
  <si>
    <t>可持续影响指标</t>
  </si>
  <si>
    <t>工程设计使用年限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</si>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</sst>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0"/>
  <sheetViews>
    <sheetView tabSelected="1" view="pageBreakPreview" zoomScale="70" zoomScaleNormal="100" workbookViewId="0">
      <selection activeCell="E15" sqref="E15:H15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6"/>
      <c r="M3" s="56"/>
      <c r="N3" s="56"/>
      <c r="O3" s="56"/>
      <c r="P3" s="56"/>
      <c r="Q3" s="56"/>
      <c r="R3" s="56"/>
      <c r="S3" s="56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7"/>
      <c r="M4" s="57"/>
      <c r="N4" s="57"/>
      <c r="O4" s="57"/>
      <c r="P4" s="57"/>
      <c r="Q4" s="57"/>
      <c r="R4" s="57"/>
      <c r="S4" s="57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7"/>
      <c r="M5" s="57"/>
      <c r="N5" s="57"/>
      <c r="O5" s="57"/>
      <c r="P5" s="57"/>
      <c r="Q5" s="57"/>
      <c r="R5" s="57"/>
      <c r="S5" s="57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390</v>
      </c>
      <c r="G6" s="25"/>
      <c r="H6" s="25"/>
      <c r="I6" s="25"/>
      <c r="K6" s="57"/>
      <c r="L6" s="57"/>
      <c r="M6" s="57"/>
      <c r="N6" s="57"/>
      <c r="O6" s="57"/>
      <c r="P6" s="57"/>
      <c r="Q6" s="57"/>
      <c r="R6" s="57"/>
      <c r="S6" s="57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390</v>
      </c>
      <c r="G7" s="25"/>
      <c r="H7" s="25"/>
      <c r="I7" s="25"/>
      <c r="J7" s="58"/>
      <c r="K7" s="57"/>
      <c r="L7" s="57"/>
      <c r="M7" s="57"/>
      <c r="N7" s="57"/>
      <c r="O7" s="57"/>
      <c r="P7" s="57"/>
      <c r="Q7" s="57"/>
      <c r="R7" s="57"/>
      <c r="S7" s="57"/>
      <c r="T7" s="60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7"/>
      <c r="M8" s="57"/>
      <c r="N8" s="57"/>
      <c r="O8" s="57"/>
      <c r="P8" s="57"/>
      <c r="Q8" s="57"/>
      <c r="R8" s="57"/>
      <c r="S8" s="57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7"/>
      <c r="M9" s="57"/>
      <c r="N9" s="57"/>
      <c r="O9" s="57"/>
      <c r="P9" s="57"/>
      <c r="Q9" s="57"/>
      <c r="R9" s="57"/>
      <c r="S9" s="57"/>
      <c r="T9" s="60"/>
    </row>
    <row r="10" s="34" customFormat="1" ht="52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8"/>
      <c r="L10" s="57"/>
      <c r="M10" s="57"/>
      <c r="N10" s="57"/>
      <c r="O10" s="57"/>
      <c r="P10" s="57"/>
      <c r="Q10" s="57"/>
      <c r="R10" s="57"/>
      <c r="S10" s="57"/>
      <c r="T10" s="60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7"/>
      <c r="M11" s="57"/>
      <c r="N11" s="57"/>
      <c r="O11" s="57"/>
      <c r="P11" s="57"/>
      <c r="Q11" s="57"/>
      <c r="R11" s="57"/>
      <c r="S11" s="57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8"/>
      <c r="L12" s="57"/>
      <c r="M12" s="57"/>
      <c r="N12" s="57"/>
      <c r="O12" s="57"/>
      <c r="P12" s="57"/>
      <c r="Q12" s="57"/>
      <c r="R12" s="57"/>
      <c r="S12" s="57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8"/>
      <c r="L13" s="57"/>
      <c r="M13" s="57"/>
      <c r="N13" s="57"/>
      <c r="O13" s="57"/>
      <c r="P13" s="57"/>
      <c r="Q13" s="57"/>
      <c r="R13" s="57"/>
      <c r="S13" s="57"/>
    </row>
    <row r="14" s="34" customFormat="1" ht="25" customHeight="1" spans="1:19">
      <c r="A14" s="25"/>
      <c r="B14" s="46"/>
      <c r="C14" s="47"/>
      <c r="D14" s="25" t="s">
        <v>26</v>
      </c>
      <c r="E14" s="18" t="s">
        <v>73</v>
      </c>
      <c r="F14" s="49"/>
      <c r="G14" s="49"/>
      <c r="H14" s="50"/>
      <c r="I14" s="16" t="s">
        <v>28</v>
      </c>
      <c r="J14" s="30"/>
      <c r="K14" s="30"/>
      <c r="L14" s="30"/>
      <c r="M14" s="30"/>
      <c r="N14" s="57"/>
      <c r="O14" s="57"/>
      <c r="P14" s="57"/>
      <c r="Q14" s="57"/>
      <c r="R14" s="57"/>
      <c r="S14" s="57"/>
    </row>
    <row r="15" s="34" customFormat="1" ht="25" customHeight="1" spans="1:13">
      <c r="A15" s="25"/>
      <c r="B15" s="46"/>
      <c r="C15" s="47"/>
      <c r="D15" s="44" t="s">
        <v>31</v>
      </c>
      <c r="E15" s="11" t="s">
        <v>74</v>
      </c>
      <c r="F15" s="40"/>
      <c r="G15" s="40"/>
      <c r="H15" s="45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6"/>
      <c r="C16" s="47"/>
      <c r="D16" s="51"/>
      <c r="E16" s="11" t="s">
        <v>76</v>
      </c>
      <c r="F16" s="40"/>
      <c r="G16" s="40"/>
      <c r="H16" s="45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4" t="s">
        <v>37</v>
      </c>
      <c r="E17" s="11" t="s">
        <v>78</v>
      </c>
      <c r="F17" s="40"/>
      <c r="G17" s="40"/>
      <c r="H17" s="45"/>
      <c r="I17" s="23" t="s">
        <v>79</v>
      </c>
      <c r="J17" s="59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44" t="s">
        <v>81</v>
      </c>
      <c r="E18" s="11" t="s">
        <v>82</v>
      </c>
      <c r="F18" s="40"/>
      <c r="G18" s="40"/>
      <c r="H18" s="45"/>
      <c r="I18" s="12" t="s">
        <v>83</v>
      </c>
      <c r="J18" s="59"/>
      <c r="K18" s="30"/>
      <c r="L18" s="30"/>
      <c r="M18" s="30"/>
    </row>
    <row r="19" s="34" customFormat="1" ht="25" customHeight="1" spans="1:18">
      <c r="A19" s="25"/>
      <c r="B19" s="25"/>
      <c r="C19" s="25"/>
      <c r="D19" s="44" t="s">
        <v>84</v>
      </c>
      <c r="E19" s="24" t="s">
        <v>85</v>
      </c>
      <c r="F19" s="52"/>
      <c r="G19" s="52"/>
      <c r="H19" s="53"/>
      <c r="I19" s="12" t="s">
        <v>86</v>
      </c>
      <c r="J19" s="32"/>
      <c r="K19" s="32"/>
      <c r="L19" s="32"/>
      <c r="M19" s="32"/>
      <c r="N19" s="57"/>
      <c r="O19" s="57"/>
      <c r="P19" s="57"/>
      <c r="Q19" s="57"/>
      <c r="R19" s="57"/>
    </row>
    <row r="20" s="34" customFormat="1" ht="25" customHeight="1" spans="1:13">
      <c r="A20" s="25"/>
      <c r="B20" s="25"/>
      <c r="C20" s="25"/>
      <c r="D20" s="51"/>
      <c r="E20" s="11" t="s">
        <v>87</v>
      </c>
      <c r="F20" s="40"/>
      <c r="G20" s="40"/>
      <c r="H20" s="45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25"/>
      <c r="C21" s="25"/>
      <c r="D21" s="25" t="s">
        <v>89</v>
      </c>
      <c r="E21" s="11" t="s">
        <v>90</v>
      </c>
      <c r="F21" s="40"/>
      <c r="G21" s="40"/>
      <c r="H21" s="45"/>
      <c r="I21" s="12" t="s">
        <v>91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92</v>
      </c>
      <c r="E22" s="15" t="s">
        <v>93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4" t="s">
        <v>94</v>
      </c>
      <c r="B23" s="54"/>
      <c r="C23" s="54"/>
      <c r="D23" s="54"/>
      <c r="E23" s="54"/>
      <c r="F23" s="54"/>
      <c r="G23" s="54"/>
      <c r="H23" s="54"/>
      <c r="I23" s="54"/>
      <c r="J23" s="58"/>
    </row>
    <row r="24" s="34" customFormat="1" spans="1:9">
      <c r="A24" s="55"/>
      <c r="B24" s="55"/>
      <c r="C24" s="55"/>
      <c r="D24" s="55"/>
      <c r="E24" s="55"/>
      <c r="F24" s="55"/>
      <c r="G24" s="55"/>
      <c r="H24" s="55"/>
      <c r="I24" s="55"/>
    </row>
    <row r="25" s="34" customFormat="1" spans="1:9">
      <c r="A25" s="55"/>
      <c r="B25" s="55"/>
      <c r="C25" s="55"/>
      <c r="D25" s="55"/>
      <c r="E25" s="55"/>
      <c r="F25" s="55"/>
      <c r="G25" s="55"/>
      <c r="H25" s="55"/>
      <c r="I25" s="55"/>
    </row>
    <row r="26" s="34" customFormat="1" spans="1:9">
      <c r="A26" s="55"/>
      <c r="B26" s="55"/>
      <c r="C26" s="55"/>
      <c r="D26" s="55"/>
      <c r="E26" s="55"/>
      <c r="F26" s="55"/>
      <c r="G26" s="55"/>
      <c r="H26" s="55"/>
      <c r="I26" s="55"/>
    </row>
    <row r="27" s="34" customFormat="1" spans="1:9">
      <c r="A27" s="55"/>
      <c r="B27" s="55"/>
      <c r="C27" s="55"/>
      <c r="D27" s="55"/>
      <c r="E27" s="55"/>
      <c r="F27" s="55"/>
      <c r="G27" s="55"/>
      <c r="H27" s="55"/>
      <c r="I27" s="55"/>
    </row>
    <row r="28" s="34" customFormat="1" spans="1:9">
      <c r="A28" s="55"/>
      <c r="B28" s="55"/>
      <c r="C28" s="55"/>
      <c r="D28" s="55"/>
      <c r="E28" s="55"/>
      <c r="F28" s="55"/>
      <c r="G28" s="55"/>
      <c r="H28" s="55"/>
      <c r="I28" s="55"/>
    </row>
    <row r="29" s="34" customFormat="1" spans="1:9">
      <c r="A29" s="55"/>
      <c r="B29" s="55"/>
      <c r="C29" s="55"/>
      <c r="D29" s="55"/>
      <c r="E29" s="55"/>
      <c r="F29" s="55"/>
      <c r="G29" s="55"/>
      <c r="H29" s="55"/>
      <c r="I29" s="55"/>
    </row>
    <row r="30" s="34" customFormat="1" spans="1:9">
      <c r="A30" s="55"/>
      <c r="B30" s="55"/>
      <c r="C30" s="55"/>
      <c r="D30" s="55"/>
      <c r="E30" s="55"/>
      <c r="F30" s="55"/>
      <c r="G30" s="55"/>
      <c r="H30" s="55"/>
      <c r="I30" s="55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9:D20"/>
    <mergeCell ref="A6:C8"/>
    <mergeCell ref="B12:C17"/>
    <mergeCell ref="B18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策勒县奴尔乡2025年阿其玛村等村乡村道路中央财政以工代赈项目</v>
      </c>
      <c r="C4" s="7"/>
      <c r="D4" s="7"/>
      <c r="E4" s="6" t="s">
        <v>97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101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390</v>
      </c>
      <c r="G7" s="8"/>
      <c r="H7" s="8">
        <f>H8+H9</f>
        <v>18</v>
      </c>
      <c r="I7" s="8"/>
      <c r="J7" s="28">
        <f>H7/F7</f>
        <v>0.0461538461538462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390</v>
      </c>
      <c r="G8" s="8"/>
      <c r="H8" s="8">
        <v>18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新建6.5公里道路，路面宽度4米，通过项目的实施，受益建档立卡脱贫人口数达80人，计划发放劳务报酬117.95万元，有利于提升农民自我发展能力，减少返贫风险，巩固发展扶持成果。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2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6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33">
        <v>45383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23" t="s">
        <v>125</v>
      </c>
      <c r="G18" s="23" t="s">
        <v>124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2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策勒县奴尔乡2025年阿其玛村等村乡村道路中央财政以工代赈项目</v>
      </c>
      <c r="C4" s="7"/>
      <c r="D4" s="7"/>
      <c r="E4" s="6" t="s">
        <v>97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136</v>
      </c>
      <c r="I6" s="6"/>
      <c r="J6" s="6" t="s">
        <v>102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390</v>
      </c>
      <c r="G7" s="8"/>
      <c r="H7" s="8">
        <f>H8+H9</f>
        <v>18.01</v>
      </c>
      <c r="I7" s="8"/>
      <c r="J7" s="28">
        <f>H7/F7</f>
        <v>0.0461794871794872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目标表!F7</f>
        <v>390</v>
      </c>
      <c r="G8" s="8"/>
      <c r="H8" s="8">
        <v>18.01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新建6.5公里道路，路面宽度4米，通过项目的实施，受益建档立卡脱贫人口数达80人，计划发放劳务报酬117.95万元，有利于提升农民自我发展能力，减少返贫风险，巩固发展扶持成果。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3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3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19" t="s">
        <v>137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19" t="s">
        <v>138</v>
      </c>
      <c r="G18" s="23" t="s">
        <v>124</v>
      </c>
      <c r="H18" s="14" t="s">
        <v>139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9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2025-06-11T03:10:06Z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