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635" windowHeight="7695" tabRatio="792" firstSheet="1" activeTab="1"/>
  </bookViews>
  <sheets>
    <sheet name="附件1部门预算绩效目标申报表" sheetId="28" state="hidden" r:id="rId1"/>
    <sheet name="目标表" sheetId="30" r:id="rId2"/>
    <sheet name="5月监控" sheetId="31" state="hidden" r:id="rId3"/>
    <sheet name="8月监控" sheetId="32" state="hidden" r:id="rId4"/>
  </sheets>
  <definedNames>
    <definedName name="_xlnm.Print_Area" localSheetId="1">目标表!$A$1:$E$22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<sst xmlns="http://schemas.openxmlformats.org/spreadsheetml/2006/main" count="266" uniqueCount="136">
  <si>
    <t>附件1：</t>
  </si>
  <si>
    <t>政府债券项目支出绩效目标表</t>
  </si>
  <si>
    <r>
      <rPr>
        <sz val="12"/>
        <rFont val="宋体"/>
        <charset val="134"/>
      </rPr>
      <t>（</t>
    </r>
    <r>
      <rPr>
        <sz val="12"/>
        <rFont val="Times New Roman"/>
        <charset val="134"/>
      </rPr>
      <t xml:space="preserve">  2022 </t>
    </r>
    <r>
      <rPr>
        <sz val="12"/>
        <rFont val="宋体"/>
        <charset val="134"/>
      </rPr>
      <t>年度）</t>
    </r>
  </si>
  <si>
    <t>项目名称</t>
  </si>
  <si>
    <t>格达良乡库尔干村污水治理项目</t>
  </si>
  <si>
    <t>预算单位</t>
  </si>
  <si>
    <t>阿图什市格达良乡人民政府</t>
  </si>
  <si>
    <t>项目资金
（万元）</t>
  </si>
  <si>
    <t xml:space="preserve"> 年度资金总额：350</t>
  </si>
  <si>
    <t xml:space="preserve">       其中：财政拨款：150</t>
  </si>
  <si>
    <t xml:space="preserve">             政府债券资金：200</t>
  </si>
  <si>
    <t xml:space="preserve">             其他资金：0</t>
  </si>
  <si>
    <t>总
体
目
标</t>
  </si>
  <si>
    <t>年度目标</t>
  </si>
  <si>
    <t>目标1：对库尔干村329户农户厕所进行化粪池改造，10-20户建设一个，化粪池容量100m³，边远散户做水冲式厕所（户外小三格）。
目标2：为有效改善人居环境，建设美丽乡村，解决污水处理不达标现象，提高水资源利用率，加强农村居民生活质量，提高农村居民生活幸福感，大力推动乡村全面振兴和经济高质量发展。</t>
  </si>
  <si>
    <t>绩
效
指
标</t>
  </si>
  <si>
    <t>一级
指标</t>
  </si>
  <si>
    <t>二级指标</t>
  </si>
  <si>
    <t>三级指标</t>
  </si>
  <si>
    <t>指标值（包含数字及文字描述）</t>
  </si>
  <si>
    <t>项目完成</t>
  </si>
  <si>
    <t>数量指标</t>
  </si>
  <si>
    <t>化粪池改造户数</t>
  </si>
  <si>
    <t>329户</t>
  </si>
  <si>
    <t>化粪池容量</t>
  </si>
  <si>
    <t>100m³</t>
  </si>
  <si>
    <t>质量指标</t>
  </si>
  <si>
    <t>工程验收合格率</t>
  </si>
  <si>
    <t>=100%</t>
  </si>
  <si>
    <t>资本金到位率</t>
  </si>
  <si>
    <t>政府债券资金规范管理使用率</t>
  </si>
  <si>
    <t>时效指标</t>
  </si>
  <si>
    <t>项目开工时间</t>
  </si>
  <si>
    <t>项目完工时间</t>
  </si>
  <si>
    <t>项目完工及时率</t>
  </si>
  <si>
    <t>政府债券资金形成支出时间</t>
  </si>
  <si>
    <t>≤90天</t>
  </si>
  <si>
    <t>成本指标</t>
  </si>
  <si>
    <t>工程建设费用</t>
  </si>
  <si>
    <t>≤330万元</t>
  </si>
  <si>
    <t>工程建设其他费用</t>
  </si>
  <si>
    <t>≤20万元</t>
  </si>
  <si>
    <t>项目效益</t>
  </si>
  <si>
    <t>社会效益
指标</t>
  </si>
  <si>
    <t>提高农村居民生活质量</t>
  </si>
  <si>
    <t>有效提高</t>
  </si>
  <si>
    <t>可持续影响
指标</t>
  </si>
  <si>
    <t>大力推动乡村全面振兴和经济高质量发展</t>
  </si>
  <si>
    <t>效果显著</t>
  </si>
  <si>
    <t>满意度指标</t>
  </si>
  <si>
    <t>群众满意度</t>
  </si>
  <si>
    <t>≥95%</t>
  </si>
  <si>
    <t>绩效目标申报表</t>
  </si>
  <si>
    <t>（2025年度）</t>
  </si>
  <si>
    <t>策勒县2025年雨露计划资助项目</t>
  </si>
  <si>
    <t>项目负责人及联系电话</t>
  </si>
  <si>
    <t>努尔艾则孜·尤努斯
18094888861</t>
  </si>
  <si>
    <t>主管部门</t>
  </si>
  <si>
    <t>策勒县教育局</t>
  </si>
  <si>
    <t>实施单位</t>
  </si>
  <si>
    <t>资金情况
（万元）</t>
  </si>
  <si>
    <t>年度资金总额：</t>
  </si>
  <si>
    <t>其中：财政拨款</t>
  </si>
  <si>
    <t>其他资金</t>
  </si>
  <si>
    <t>总体目标</t>
  </si>
  <si>
    <t>对已脱贫、监测户家庭经济困难子女参加中等职业教育和高等职业教育的在校就读学生进行补助，按每生每年3000元标准，帮助脱贫家庭子女顺利完成学业，资助标准达标率达到100%。计划对全县5000名学生进行补助，资金1500万元。通过项目实施，减轻学生家庭经济负担，受益学生数量5000名。</t>
  </si>
  <si>
    <t>绩效指标</t>
  </si>
  <si>
    <t>一级指标</t>
  </si>
  <si>
    <t>指标值</t>
  </si>
  <si>
    <t>产出指标</t>
  </si>
  <si>
    <t>资助已脱贫户、监测户子女人数</t>
  </si>
  <si>
    <t>≥5000人</t>
  </si>
  <si>
    <t>资助标准达标率</t>
  </si>
  <si>
    <t>已脱贫户、监测户子女享受资助比例</t>
  </si>
  <si>
    <t>项目完成时间</t>
  </si>
  <si>
    <t>2025年12月</t>
  </si>
  <si>
    <t>资助经费发放及时率</t>
  </si>
  <si>
    <t>已脱贫、监测户子女资助标准</t>
  </si>
  <si>
    <t>=3000元/人/年</t>
  </si>
  <si>
    <t>效益指标</t>
  </si>
  <si>
    <t>社会效益指标</t>
  </si>
  <si>
    <t>享受补助学生数量</t>
  </si>
  <si>
    <t>≥5000名</t>
  </si>
  <si>
    <t>可持续效益指标</t>
  </si>
  <si>
    <t>享受补助期限</t>
  </si>
  <si>
    <t>1年</t>
  </si>
  <si>
    <t>服务对象满意度指标</t>
  </si>
  <si>
    <t>受助学生满意度</t>
  </si>
  <si>
    <t>受助家长满意度</t>
  </si>
  <si>
    <t>注：1.“其他资金”是指与财政拨款共同用于同一脱贫攻坚项目的单位自有资金、社会资金等。                
   2.各地请根据实际情况，选择适合的二级指标进行填报，并细化为三级指标和指标值。
   3.“财政拨款”，项目涉及的全部财政资金投入。</t>
  </si>
  <si>
    <t>绩效运行监控表</t>
  </si>
  <si>
    <t>（2024年度）</t>
  </si>
  <si>
    <t>项目负责人</t>
  </si>
  <si>
    <t>资金情况（万元）</t>
  </si>
  <si>
    <t>类别</t>
  </si>
  <si>
    <t>年初预算数</t>
  </si>
  <si>
    <t>1-5月执行数</t>
  </si>
  <si>
    <t>预算执行率</t>
  </si>
  <si>
    <t>-</t>
  </si>
  <si>
    <t xml:space="preserve">      其他资金</t>
  </si>
  <si>
    <t>年度总体目标</t>
  </si>
  <si>
    <t>1-5月完成情况</t>
  </si>
  <si>
    <t>全年预计完成情况</t>
  </si>
  <si>
    <t>偏差原因分析</t>
  </si>
  <si>
    <t>备注</t>
  </si>
  <si>
    <t>产出效益</t>
  </si>
  <si>
    <t>采购低氟“边销茶”重量</t>
  </si>
  <si>
    <t>≥10226公斤</t>
  </si>
  <si>
    <t>10226公斤</t>
  </si>
  <si>
    <t>“边销茶”发放斤数标准</t>
  </si>
  <si>
    <t>=2公斤/户</t>
  </si>
  <si>
    <t>2公斤/户</t>
  </si>
  <si>
    <t>项目验收合格率</t>
  </si>
  <si>
    <t>100%</t>
  </si>
  <si>
    <t>资金使用合规率</t>
  </si>
  <si>
    <t>项目完成及时率</t>
  </si>
  <si>
    <t>2024年8月</t>
  </si>
  <si>
    <t>每户补助标准</t>
  </si>
  <si>
    <t>≤50.85元/户</t>
  </si>
  <si>
    <t>50.85元/户</t>
  </si>
  <si>
    <t>社会效益     指标</t>
  </si>
  <si>
    <t>有利于当地群众保持各种维生素需求，保持身体健康</t>
  </si>
  <si>
    <t>有效保障</t>
  </si>
  <si>
    <t>基本达成目标</t>
  </si>
  <si>
    <t>受益脱贫户及监测户等困难群众人数</t>
  </si>
  <si>
    <t>≥5113户</t>
  </si>
  <si>
    <t>5113户</t>
  </si>
  <si>
    <t>可持续影响指标</t>
  </si>
  <si>
    <t>形成群众“健康饮茶”基本消费理念</t>
  </si>
  <si>
    <t>长期</t>
  </si>
  <si>
    <t>服务对象
满意度指标</t>
  </si>
  <si>
    <t>受益群众满意度</t>
  </si>
  <si>
    <t>1-8月执行数</t>
  </si>
  <si>
    <t>2024年4月</t>
  </si>
  <si>
    <t>35.2元/户</t>
  </si>
  <si>
    <t>原因：该项目已完成，结余资金已退还财政。</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</si>
</sst>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_ "/>
  </numFmts>
  <fonts count="35">
    <font>
      <sz val="11"/>
      <color theme="1"/>
      <name val="宋体"/>
      <charset val="134"/>
      <scheme val="minor"/>
    </font>
    <font>
      <sz val="12"/>
      <name val="黑体"/>
      <charset val="134"/>
    </font>
    <font>
      <sz val="16"/>
      <color theme="1"/>
      <name val="宋体"/>
      <charset val="134"/>
      <scheme val="minor"/>
    </font>
    <font>
      <sz val="10"/>
      <color theme="1"/>
      <name val="宋体"/>
      <charset val="134"/>
    </font>
    <font>
      <sz val="10"/>
      <name val="宋体"/>
      <charset val="134"/>
    </font>
    <font>
      <sz val="10"/>
      <color rgb="FF000000"/>
      <name val="宋体"/>
      <charset val="134"/>
    </font>
    <font>
      <sz val="10"/>
      <name val="宋体"/>
      <charset val="134"/>
      <scheme val="minor"/>
    </font>
    <font>
      <sz val="11"/>
      <name val="宋体"/>
      <charset val="134"/>
    </font>
    <font>
      <b/>
      <sz val="12"/>
      <color rgb="FF000000"/>
      <name val="宋体"/>
      <charset val="134"/>
    </font>
    <font>
      <b/>
      <sz val="24"/>
      <name val="宋体"/>
      <charset val="134"/>
    </font>
    <font>
      <sz val="24"/>
      <color rgb="FF000000"/>
      <name val="宋体"/>
      <charset val="134"/>
    </font>
    <font>
      <b/>
      <sz val="16"/>
      <name val="宋体"/>
      <charset val="134"/>
    </font>
    <font>
      <b/>
      <sz val="12"/>
      <name val="宋体"/>
      <charset val="134"/>
    </font>
    <font>
      <sz val="11"/>
      <color rgb="FF00000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14" fillId="0" borderId="0"/>
    <xf numFmtId="0" fontId="14" fillId="0" borderId="0"/>
    <xf numFmtId="0" fontId="14" fillId="0" borderId="0"/>
    <xf numFmtId="0" fontId="0" fillId="0" borderId="0">
      <alignment vertical="center"/>
    </xf>
    <xf numFmtId="0" fontId="14" fillId="0" borderId="0"/>
    <xf numFmtId="0" fontId="14" fillId="0" borderId="0"/>
  </cellStyleXfs>
  <cellXfs count="88">
    <xf numFmtId="0" fontId="0" fillId="0" borderId="0" xfId="0">
      <alignment vertical="center"/>
    </xf>
    <xf numFmtId="0" fontId="0" fillId="0" borderId="0" xfId="0" applyFont="1" applyFill="1" applyBorder="1" applyAlignment="1">
      <alignment vertical="center"/>
    </xf>
    <xf numFmtId="0" fontId="1" fillId="0" borderId="0" xfId="51" applyFont="1" applyFill="1" applyBorder="1" applyAlignment="1" applyProtection="1">
      <alignment vertical="center"/>
    </xf>
    <xf numFmtId="0" fontId="0" fillId="0" borderId="0" xfId="0" applyFont="1" applyFill="1" applyBorder="1" applyAlignment="1">
      <alignment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51" applyNumberFormat="1" applyFont="1" applyFill="1" applyBorder="1" applyAlignment="1" applyProtection="1">
      <alignment horizontal="center" vertical="center" wrapText="1"/>
    </xf>
    <xf numFmtId="0" fontId="3" fillId="0" borderId="1" xfId="0" applyFont="1" applyFill="1" applyBorder="1" applyAlignment="1">
      <alignment horizontal="left" vertical="top" wrapText="1"/>
    </xf>
    <xf numFmtId="0" fontId="4" fillId="0" borderId="2" xfId="51" applyNumberFormat="1" applyFont="1" applyFill="1" applyBorder="1" applyAlignment="1" applyProtection="1">
      <alignment horizontal="center" vertical="center" wrapText="1"/>
    </xf>
    <xf numFmtId="0" fontId="4" fillId="0" borderId="2" xfId="51" applyFont="1" applyFill="1" applyBorder="1" applyAlignment="1">
      <alignment horizontal="left" vertical="center" wrapText="1"/>
    </xf>
    <xf numFmtId="0" fontId="4" fillId="0" borderId="2" xfId="5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51" applyFont="1" applyFill="1" applyBorder="1" applyAlignment="1">
      <alignment horizontal="left" vertical="center" wrapText="1"/>
    </xf>
    <xf numFmtId="49" fontId="4" fillId="0" borderId="2" xfId="51" applyNumberFormat="1" applyFont="1" applyFill="1" applyBorder="1" applyAlignment="1">
      <alignment horizontal="center" vertical="center" wrapText="1"/>
    </xf>
    <xf numFmtId="0" fontId="4" fillId="0" borderId="3" xfId="51" applyNumberFormat="1" applyFont="1" applyFill="1" applyBorder="1" applyAlignment="1" applyProtection="1">
      <alignment horizontal="center" vertical="center" wrapText="1"/>
    </xf>
    <xf numFmtId="0" fontId="4" fillId="0" borderId="2" xfId="51" applyFont="1" applyFill="1" applyBorder="1" applyAlignment="1">
      <alignment horizontal="left" vertical="center"/>
    </xf>
    <xf numFmtId="49" fontId="5" fillId="0" borderId="1" xfId="0" applyNumberFormat="1" applyFont="1" applyFill="1" applyBorder="1" applyAlignment="1">
      <alignment horizontal="center" vertical="center" wrapText="1"/>
    </xf>
    <xf numFmtId="0" fontId="3" fillId="0" borderId="1" xfId="51" applyNumberFormat="1" applyFont="1" applyFill="1" applyBorder="1" applyAlignment="1" applyProtection="1">
      <alignment horizontal="center" vertical="center" wrapText="1"/>
    </xf>
    <xf numFmtId="49" fontId="4" fillId="0" borderId="2" xfId="49" applyNumberFormat="1" applyFont="1" applyFill="1" applyBorder="1" applyAlignment="1">
      <alignment horizontal="center" vertical="center" wrapText="1"/>
    </xf>
    <xf numFmtId="0" fontId="4" fillId="0" borderId="4" xfId="51" applyNumberFormat="1" applyFont="1" applyFill="1" applyBorder="1" applyAlignment="1" applyProtection="1">
      <alignment horizontal="center" vertical="center" wrapText="1"/>
    </xf>
    <xf numFmtId="176" fontId="4" fillId="0" borderId="2" xfId="50" applyNumberFormat="1" applyFont="1" applyFill="1" applyBorder="1" applyAlignment="1">
      <alignment horizontal="center" vertical="center" wrapText="1"/>
    </xf>
    <xf numFmtId="0" fontId="6" fillId="0" borderId="5" xfId="0" applyFont="1" applyFill="1" applyBorder="1" applyAlignment="1">
      <alignment horizontal="left" vertical="center" wrapText="1"/>
    </xf>
    <xf numFmtId="0" fontId="4" fillId="0" borderId="1" xfId="51" applyFont="1" applyFill="1" applyBorder="1" applyAlignment="1">
      <alignment horizontal="center" vertical="center" wrapText="1"/>
    </xf>
    <xf numFmtId="9" fontId="4" fillId="0" borderId="2" xfId="51" applyNumberFormat="1" applyFont="1" applyFill="1" applyBorder="1" applyAlignment="1">
      <alignment horizontal="center" vertical="center" wrapText="1"/>
    </xf>
    <xf numFmtId="9" fontId="5" fillId="0" borderId="1" xfId="3" applyFont="1" applyFill="1" applyBorder="1" applyAlignment="1">
      <alignment horizontal="center" vertical="center" wrapText="1"/>
    </xf>
    <xf numFmtId="177" fontId="3" fillId="0" borderId="1" xfId="3" applyNumberFormat="1"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0" xfId="51" applyFont="1" applyFill="1" applyBorder="1" applyAlignment="1">
      <alignment horizontal="left" vertical="center" wrapText="1"/>
    </xf>
    <xf numFmtId="0" fontId="4" fillId="0" borderId="0" xfId="51" applyFont="1" applyFill="1" applyBorder="1" applyAlignment="1">
      <alignment horizontal="left" vertical="center"/>
    </xf>
    <xf numFmtId="0" fontId="6" fillId="0" borderId="0" xfId="0" applyFont="1" applyFill="1" applyBorder="1" applyAlignment="1">
      <alignment horizontal="left" vertical="center" wrapText="1"/>
    </xf>
    <xf numFmtId="57" fontId="4" fillId="0" borderId="1" xfId="54" applyNumberFormat="1" applyFont="1" applyFill="1" applyBorder="1" applyAlignment="1" applyProtection="1">
      <alignment horizontal="center" vertical="center" wrapText="1"/>
    </xf>
    <xf numFmtId="0" fontId="7" fillId="0" borderId="0" xfId="0" applyFont="1" applyFill="1" applyAlignment="1">
      <alignment vertical="center"/>
    </xf>
    <xf numFmtId="0" fontId="8" fillId="0" borderId="0" xfId="0" applyFont="1" applyFill="1" applyAlignment="1">
      <alignment horizontal="left" vertical="center" indent="1"/>
    </xf>
    <xf numFmtId="0" fontId="9" fillId="0" borderId="0" xfId="0" applyFont="1" applyFill="1" applyAlignment="1">
      <alignment horizontal="center" vertical="center" wrapText="1"/>
    </xf>
    <xf numFmtId="0" fontId="10" fillId="0" borderId="0" xfId="0" applyFont="1" applyFill="1" applyAlignment="1"/>
    <xf numFmtId="0" fontId="11"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8" xfId="0" applyFont="1" applyFill="1" applyBorder="1" applyAlignment="1">
      <alignment horizontal="center"/>
    </xf>
    <xf numFmtId="0" fontId="14" fillId="0" borderId="8"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xf>
    <xf numFmtId="0" fontId="14" fillId="0" borderId="1" xfId="0" applyFont="1" applyFill="1" applyBorder="1" applyAlignment="1">
      <alignment horizontal="center" vertical="center" wrapText="1"/>
    </xf>
    <xf numFmtId="0" fontId="13" fillId="0" borderId="1" xfId="0" applyFont="1" applyFill="1" applyBorder="1" applyAlignment="1"/>
    <xf numFmtId="0" fontId="12" fillId="0" borderId="1" xfId="0" applyFont="1" applyFill="1" applyBorder="1" applyAlignment="1">
      <alignment horizontal="left" vertical="center" wrapText="1" indent="1"/>
    </xf>
    <xf numFmtId="178" fontId="14" fillId="0" borderId="1" xfId="0" applyNumberFormat="1" applyFont="1" applyFill="1" applyBorder="1" applyAlignment="1">
      <alignment horizontal="center" vertical="center" wrapText="1"/>
    </xf>
    <xf numFmtId="178" fontId="13" fillId="0" borderId="1" xfId="0" applyNumberFormat="1" applyFont="1" applyFill="1" applyBorder="1" applyAlignment="1"/>
    <xf numFmtId="0" fontId="12" fillId="0" borderId="1" xfId="0" applyFont="1" applyFill="1" applyBorder="1" applyAlignment="1">
      <alignment horizontal="right" vertical="center" wrapText="1" indent="1"/>
    </xf>
    <xf numFmtId="0" fontId="12" fillId="0" borderId="1" xfId="0" applyFont="1" applyFill="1" applyBorder="1" applyAlignment="1">
      <alignment horizontal="center" vertical="center" textRotation="255" wrapText="1"/>
    </xf>
    <xf numFmtId="0" fontId="13" fillId="0" borderId="1" xfId="0" applyFont="1" applyFill="1" applyBorder="1" applyAlignment="1">
      <alignment textRotation="255"/>
    </xf>
    <xf numFmtId="0" fontId="14" fillId="0" borderId="2"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4" xfId="49" applyFont="1" applyFill="1" applyBorder="1" applyAlignment="1" applyProtection="1">
      <alignment horizontal="center" vertical="center" wrapText="1"/>
    </xf>
    <xf numFmtId="0" fontId="14" fillId="0" borderId="1" xfId="49" applyFont="1" applyFill="1" applyBorder="1" applyAlignment="1" applyProtection="1">
      <alignment horizontal="left" vertical="center" wrapText="1"/>
    </xf>
    <xf numFmtId="0" fontId="14" fillId="0" borderId="8" xfId="49" applyFont="1" applyFill="1" applyBorder="1" applyAlignment="1" applyProtection="1">
      <alignment horizontal="center" vertical="center" wrapText="1"/>
    </xf>
    <xf numFmtId="0" fontId="13" fillId="0" borderId="1" xfId="0" applyFont="1" applyFill="1" applyBorder="1" applyAlignment="1">
      <alignment horizontal="left" indent="1"/>
    </xf>
    <xf numFmtId="0" fontId="13" fillId="0" borderId="10" xfId="0" applyFont="1" applyFill="1" applyBorder="1" applyAlignment="1">
      <alignment horizontal="center"/>
    </xf>
    <xf numFmtId="0" fontId="14" fillId="0" borderId="0" xfId="51" applyFont="1" applyFill="1" applyAlignment="1">
      <alignment vertical="center" wrapText="1"/>
    </xf>
    <xf numFmtId="0" fontId="14" fillId="0" borderId="0" xfId="51" applyFont="1" applyAlignment="1">
      <alignment vertical="center" wrapText="1"/>
    </xf>
    <xf numFmtId="0" fontId="1" fillId="0" borderId="0" xfId="51" applyFont="1" applyAlignment="1">
      <alignment vertical="center"/>
    </xf>
    <xf numFmtId="0" fontId="1" fillId="0" borderId="0" xfId="51" applyFont="1" applyAlignment="1">
      <alignment vertical="center" wrapText="1"/>
    </xf>
    <xf numFmtId="0" fontId="11" fillId="0" borderId="0" xfId="51" applyFont="1" applyAlignment="1">
      <alignment horizontal="center" vertical="center" wrapText="1"/>
    </xf>
    <xf numFmtId="0" fontId="14" fillId="0" borderId="0" xfId="51" applyFont="1" applyAlignment="1">
      <alignment horizontal="center" vertical="center" wrapText="1"/>
    </xf>
    <xf numFmtId="0" fontId="14" fillId="0" borderId="2" xfId="51" applyFont="1" applyBorder="1" applyAlignment="1">
      <alignment horizontal="center" vertical="center" wrapText="1"/>
    </xf>
    <xf numFmtId="0" fontId="14" fillId="0" borderId="9" xfId="51" applyFont="1" applyBorder="1" applyAlignment="1">
      <alignment horizontal="center" vertical="center" wrapText="1"/>
    </xf>
    <xf numFmtId="0" fontId="14" fillId="0" borderId="1" xfId="51" applyFont="1" applyBorder="1" applyAlignment="1">
      <alignment horizontal="center" vertical="center" wrapText="1"/>
    </xf>
    <xf numFmtId="0" fontId="14" fillId="0" borderId="2" xfId="51" applyFont="1" applyFill="1" applyBorder="1" applyAlignment="1">
      <alignment horizontal="center" vertical="center" wrapText="1"/>
    </xf>
    <xf numFmtId="0" fontId="14" fillId="0" borderId="9" xfId="51" applyFont="1" applyFill="1" applyBorder="1" applyAlignment="1">
      <alignment horizontal="center" vertical="center" wrapText="1"/>
    </xf>
    <xf numFmtId="0" fontId="14" fillId="0" borderId="6" xfId="51" applyFont="1" applyFill="1" applyBorder="1" applyAlignment="1">
      <alignment horizontal="center" vertical="center" wrapText="1"/>
    </xf>
    <xf numFmtId="0" fontId="14" fillId="0" borderId="1" xfId="51" applyFont="1" applyFill="1" applyBorder="1" applyAlignment="1">
      <alignment horizontal="center" vertical="center" wrapText="1"/>
    </xf>
    <xf numFmtId="0" fontId="0" fillId="0" borderId="1" xfId="0" applyFill="1" applyBorder="1">
      <alignment vertical="center"/>
    </xf>
    <xf numFmtId="0" fontId="14" fillId="0" borderId="1" xfId="51" applyFont="1" applyFill="1" applyBorder="1" applyAlignment="1">
      <alignment horizontal="left" vertical="center" wrapText="1"/>
    </xf>
    <xf numFmtId="0" fontId="14" fillId="0" borderId="2" xfId="51" applyFont="1" applyFill="1" applyBorder="1" applyAlignment="1">
      <alignment horizontal="left" vertical="center" wrapText="1"/>
    </xf>
    <xf numFmtId="0" fontId="14" fillId="0" borderId="9" xfId="51" applyFont="1" applyFill="1" applyBorder="1" applyAlignment="1">
      <alignment horizontal="left" vertical="center" wrapText="1"/>
    </xf>
    <xf numFmtId="0" fontId="14" fillId="0" borderId="6" xfId="51" applyFont="1" applyFill="1" applyBorder="1" applyAlignment="1">
      <alignment horizontal="left" vertical="center" wrapText="1"/>
    </xf>
    <xf numFmtId="0" fontId="14" fillId="0" borderId="1" xfId="51" applyFont="1" applyFill="1" applyBorder="1" applyAlignment="1">
      <alignment horizontal="left" vertical="top" wrapText="1"/>
    </xf>
    <xf numFmtId="0" fontId="14" fillId="0" borderId="1" xfId="51" applyFont="1" applyFill="1" applyBorder="1" applyAlignment="1">
      <alignment vertical="center" wrapText="1"/>
    </xf>
    <xf numFmtId="49" fontId="14" fillId="0" borderId="1" xfId="51" applyNumberFormat="1" applyFont="1" applyFill="1" applyBorder="1" applyAlignment="1">
      <alignment horizontal="center" vertical="center" wrapText="1"/>
    </xf>
    <xf numFmtId="57" fontId="14" fillId="0" borderId="1" xfId="51" applyNumberFormat="1" applyFont="1" applyFill="1" applyBorder="1" applyAlignment="1" applyProtection="1">
      <alignment horizontal="center" vertical="center" wrapText="1"/>
    </xf>
    <xf numFmtId="9" fontId="14" fillId="0" borderId="1" xfId="51" applyNumberFormat="1" applyFont="1" applyFill="1" applyBorder="1" applyAlignment="1">
      <alignment horizontal="center" vertical="center" wrapText="1"/>
    </xf>
    <xf numFmtId="0" fontId="14" fillId="0" borderId="4" xfId="5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2" xfId="51"/>
    <cellStyle name="常规 3" xfId="52"/>
    <cellStyle name="常规 4" xfId="53"/>
    <cellStyle name="常规 2 4" xfId="54"/>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opLeftCell="A11" workbookViewId="0">
      <selection activeCell="E13" sqref="E13:G14"/>
    </sheetView>
  </sheetViews>
  <sheetFormatPr defaultColWidth="9" defaultRowHeight="14.25" outlineLevelCol="6"/>
  <cols>
    <col min="1" max="1" width="6.08333333333333" style="65" customWidth="1"/>
    <col min="2" max="2" width="8.44166666666667" style="65" customWidth="1"/>
    <col min="3" max="3" width="13.4416666666667" style="65" customWidth="1"/>
    <col min="4" max="4" width="46.5583333333333" style="65" customWidth="1"/>
    <col min="5" max="5" width="12.3666666666667" style="65" customWidth="1"/>
    <col min="6" max="6" width="9.225" style="65" customWidth="1"/>
    <col min="7" max="7" width="5.66666666666667" style="65" customWidth="1"/>
    <col min="8" max="8" width="9" style="65"/>
    <col min="9" max="9" width="9.44166666666667" style="65"/>
    <col min="10" max="10" width="14.3333333333333" style="65"/>
    <col min="11" max="16384" width="9" style="65"/>
  </cols>
  <sheetData>
    <row r="1" ht="16.5" customHeight="1" spans="1:4">
      <c r="A1" s="66" t="s">
        <v>0</v>
      </c>
      <c r="B1" s="67"/>
      <c r="C1" s="67"/>
      <c r="D1" s="67"/>
    </row>
    <row r="2" ht="33.75" customHeight="1" spans="1:7">
      <c r="A2" s="68" t="s">
        <v>1</v>
      </c>
      <c r="B2" s="68"/>
      <c r="C2" s="68"/>
      <c r="D2" s="68"/>
      <c r="E2" s="68"/>
      <c r="F2" s="68"/>
      <c r="G2" s="68"/>
    </row>
    <row r="3" customHeight="1" spans="1:7">
      <c r="A3" s="69" t="s">
        <v>2</v>
      </c>
      <c r="B3" s="69"/>
      <c r="C3" s="69"/>
      <c r="D3" s="69"/>
      <c r="E3" s="69"/>
      <c r="F3" s="69"/>
      <c r="G3" s="69"/>
    </row>
    <row r="4" ht="22" customHeight="1" spans="1:7">
      <c r="A4" s="70" t="s">
        <v>3</v>
      </c>
      <c r="B4" s="71"/>
      <c r="C4" s="71"/>
      <c r="D4" s="72" t="s">
        <v>4</v>
      </c>
      <c r="E4" s="72"/>
      <c r="F4" s="72"/>
      <c r="G4" s="72"/>
    </row>
    <row r="5" ht="22" customHeight="1" spans="1:7">
      <c r="A5" s="73" t="s">
        <v>5</v>
      </c>
      <c r="B5" s="74"/>
      <c r="C5" s="74"/>
      <c r="D5" s="73" t="s">
        <v>6</v>
      </c>
      <c r="E5" s="74"/>
      <c r="F5" s="74"/>
      <c r="G5" s="75"/>
    </row>
    <row r="6" ht="22" customHeight="1" spans="1:7">
      <c r="A6" s="76" t="s">
        <v>7</v>
      </c>
      <c r="B6" s="77"/>
      <c r="C6" s="77"/>
      <c r="D6" s="78" t="s">
        <v>8</v>
      </c>
      <c r="E6" s="78"/>
      <c r="F6" s="78"/>
      <c r="G6" s="78"/>
    </row>
    <row r="7" ht="22" customHeight="1" spans="1:7">
      <c r="A7" s="77"/>
      <c r="B7" s="77"/>
      <c r="C7" s="77"/>
      <c r="D7" s="78" t="s">
        <v>9</v>
      </c>
      <c r="E7" s="78"/>
      <c r="F7" s="78"/>
      <c r="G7" s="78"/>
    </row>
    <row r="8" s="64" customFormat="1" ht="22" customHeight="1" spans="1:7">
      <c r="A8" s="77"/>
      <c r="B8" s="77"/>
      <c r="C8" s="77"/>
      <c r="D8" s="79" t="s">
        <v>10</v>
      </c>
      <c r="E8" s="80"/>
      <c r="F8" s="80"/>
      <c r="G8" s="81"/>
    </row>
    <row r="9" ht="22" customHeight="1" spans="1:7">
      <c r="A9" s="77"/>
      <c r="B9" s="77"/>
      <c r="C9" s="77"/>
      <c r="D9" s="78" t="s">
        <v>11</v>
      </c>
      <c r="E9" s="78"/>
      <c r="F9" s="78"/>
      <c r="G9" s="78"/>
    </row>
    <row r="10" ht="22" customHeight="1" spans="1:7">
      <c r="A10" s="76" t="s">
        <v>12</v>
      </c>
      <c r="B10" s="76" t="s">
        <v>13</v>
      </c>
      <c r="C10" s="76"/>
      <c r="D10" s="76"/>
      <c r="E10" s="76"/>
      <c r="F10" s="76"/>
      <c r="G10" s="76"/>
    </row>
    <row r="11" s="64" customFormat="1" ht="79.5" customHeight="1" spans="1:7">
      <c r="A11" s="76"/>
      <c r="B11" s="82" t="s">
        <v>14</v>
      </c>
      <c r="C11" s="82"/>
      <c r="D11" s="82"/>
      <c r="E11" s="82"/>
      <c r="F11" s="82"/>
      <c r="G11" s="82"/>
    </row>
    <row r="12" ht="24" spans="1:7">
      <c r="A12" s="76" t="s">
        <v>15</v>
      </c>
      <c r="B12" s="25" t="s">
        <v>16</v>
      </c>
      <c r="C12" s="76" t="s">
        <v>17</v>
      </c>
      <c r="D12" s="76" t="s">
        <v>18</v>
      </c>
      <c r="E12" s="76" t="s">
        <v>19</v>
      </c>
      <c r="F12" s="76"/>
      <c r="G12" s="76"/>
    </row>
    <row r="13" ht="20" customHeight="1" spans="1:7">
      <c r="A13" s="76"/>
      <c r="B13" s="76" t="s">
        <v>20</v>
      </c>
      <c r="C13" s="76" t="s">
        <v>21</v>
      </c>
      <c r="D13" s="83" t="s">
        <v>22</v>
      </c>
      <c r="E13" s="84" t="s">
        <v>23</v>
      </c>
      <c r="F13" s="84"/>
      <c r="G13" s="84"/>
    </row>
    <row r="14" ht="20" customHeight="1" spans="1:7">
      <c r="A14" s="76"/>
      <c r="B14" s="76"/>
      <c r="C14" s="76"/>
      <c r="D14" s="83" t="s">
        <v>24</v>
      </c>
      <c r="E14" s="84" t="s">
        <v>25</v>
      </c>
      <c r="F14" s="84"/>
      <c r="G14" s="84"/>
    </row>
    <row r="15" ht="20" customHeight="1" spans="1:7">
      <c r="A15" s="76"/>
      <c r="B15" s="76"/>
      <c r="C15" s="76" t="s">
        <v>26</v>
      </c>
      <c r="D15" s="83" t="s">
        <v>27</v>
      </c>
      <c r="E15" s="84" t="s">
        <v>28</v>
      </c>
      <c r="F15" s="84"/>
      <c r="G15" s="84"/>
    </row>
    <row r="16" ht="20" customHeight="1" spans="1:7">
      <c r="A16" s="76"/>
      <c r="B16" s="76"/>
      <c r="C16" s="76"/>
      <c r="D16" s="83" t="s">
        <v>29</v>
      </c>
      <c r="E16" s="84" t="s">
        <v>28</v>
      </c>
      <c r="F16" s="84"/>
      <c r="G16" s="84"/>
    </row>
    <row r="17" s="64" customFormat="1" ht="20" customHeight="1" spans="1:7">
      <c r="A17" s="76"/>
      <c r="B17" s="76"/>
      <c r="C17" s="76"/>
      <c r="D17" s="83" t="s">
        <v>30</v>
      </c>
      <c r="E17" s="84" t="s">
        <v>28</v>
      </c>
      <c r="F17" s="84"/>
      <c r="G17" s="84"/>
    </row>
    <row r="18" s="64" customFormat="1" ht="20" customHeight="1" spans="1:7">
      <c r="A18" s="76"/>
      <c r="B18" s="76"/>
      <c r="C18" s="76" t="s">
        <v>31</v>
      </c>
      <c r="D18" s="83" t="s">
        <v>32</v>
      </c>
      <c r="E18" s="85">
        <v>44743</v>
      </c>
      <c r="F18" s="76"/>
      <c r="G18" s="76"/>
    </row>
    <row r="19" s="64" customFormat="1" ht="20" customHeight="1" spans="1:7">
      <c r="A19" s="76"/>
      <c r="B19" s="76"/>
      <c r="C19" s="76"/>
      <c r="D19" s="83" t="s">
        <v>33</v>
      </c>
      <c r="E19" s="85">
        <v>44866</v>
      </c>
      <c r="F19" s="76"/>
      <c r="G19" s="76"/>
    </row>
    <row r="20" s="64" customFormat="1" ht="20" customHeight="1" spans="1:7">
      <c r="A20" s="76"/>
      <c r="B20" s="76"/>
      <c r="C20" s="76"/>
      <c r="D20" s="83" t="s">
        <v>34</v>
      </c>
      <c r="E20" s="86">
        <v>1</v>
      </c>
      <c r="F20" s="76"/>
      <c r="G20" s="76"/>
    </row>
    <row r="21" s="64" customFormat="1" ht="20" customHeight="1" spans="1:7">
      <c r="A21" s="76"/>
      <c r="B21" s="76"/>
      <c r="C21" s="76"/>
      <c r="D21" s="83" t="s">
        <v>35</v>
      </c>
      <c r="E21" s="87" t="s">
        <v>36</v>
      </c>
      <c r="F21" s="87"/>
      <c r="G21" s="87"/>
    </row>
    <row r="22" s="64" customFormat="1" ht="20" customHeight="1" spans="1:7">
      <c r="A22" s="76"/>
      <c r="B22" s="76"/>
      <c r="C22" s="76" t="s">
        <v>37</v>
      </c>
      <c r="D22" s="83" t="s">
        <v>38</v>
      </c>
      <c r="E22" s="76" t="s">
        <v>39</v>
      </c>
      <c r="F22" s="76"/>
      <c r="G22" s="76"/>
    </row>
    <row r="23" s="64" customFormat="1" ht="20" customHeight="1" spans="1:7">
      <c r="A23" s="76"/>
      <c r="B23" s="76"/>
      <c r="C23" s="76"/>
      <c r="D23" s="83" t="s">
        <v>40</v>
      </c>
      <c r="E23" s="76" t="s">
        <v>41</v>
      </c>
      <c r="F23" s="76"/>
      <c r="G23" s="76"/>
    </row>
    <row r="24" ht="33" customHeight="1" spans="1:7">
      <c r="A24" s="76"/>
      <c r="B24" s="76" t="s">
        <v>42</v>
      </c>
      <c r="C24" s="76" t="s">
        <v>43</v>
      </c>
      <c r="D24" s="83" t="s">
        <v>44</v>
      </c>
      <c r="E24" s="76" t="s">
        <v>45</v>
      </c>
      <c r="F24" s="76"/>
      <c r="G24" s="76"/>
    </row>
    <row r="25" ht="37" customHeight="1" spans="1:7">
      <c r="A25" s="76"/>
      <c r="B25" s="76"/>
      <c r="C25" s="76" t="s">
        <v>46</v>
      </c>
      <c r="D25" s="83" t="s">
        <v>47</v>
      </c>
      <c r="E25" s="76" t="s">
        <v>48</v>
      </c>
      <c r="F25" s="76"/>
      <c r="G25" s="76"/>
    </row>
    <row r="26" ht="30" customHeight="1" spans="1:7">
      <c r="A26" s="76"/>
      <c r="B26" s="76" t="s">
        <v>49</v>
      </c>
      <c r="C26" s="76" t="s">
        <v>49</v>
      </c>
      <c r="D26" s="83" t="s">
        <v>50</v>
      </c>
      <c r="E26" s="76" t="s">
        <v>51</v>
      </c>
      <c r="F26" s="76"/>
      <c r="G26" s="76"/>
    </row>
  </sheetData>
  <mergeCells count="36">
    <mergeCell ref="A2:G2"/>
    <mergeCell ref="A3:G3"/>
    <mergeCell ref="A4:C4"/>
    <mergeCell ref="D4:G4"/>
    <mergeCell ref="A5:C5"/>
    <mergeCell ref="D5:G5"/>
    <mergeCell ref="D6:G6"/>
    <mergeCell ref="D7:G7"/>
    <mergeCell ref="D8:G8"/>
    <mergeCell ref="D9:G9"/>
    <mergeCell ref="B10:G10"/>
    <mergeCell ref="B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A10:A11"/>
    <mergeCell ref="A12:A26"/>
    <mergeCell ref="B13:B23"/>
    <mergeCell ref="B24:B25"/>
    <mergeCell ref="C13:C14"/>
    <mergeCell ref="C15:C17"/>
    <mergeCell ref="C18:C21"/>
    <mergeCell ref="C22:C23"/>
    <mergeCell ref="A6:C9"/>
  </mergeCells>
  <pageMargins left="0.707638888888889" right="0.707638888888889" top="0.747916666666667" bottom="0.747916666666667" header="0.313888888888889" footer="0.313888888888889"/>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70" zoomScaleNormal="100" topLeftCell="A13" workbookViewId="0">
      <selection activeCell="G23" sqref="G23"/>
    </sheetView>
  </sheetViews>
  <sheetFormatPr defaultColWidth="9" defaultRowHeight="13.5" outlineLevelCol="4"/>
  <cols>
    <col min="1" max="1" width="6.725" style="34" customWidth="1"/>
    <col min="2" max="2" width="12.2583333333333" style="34" customWidth="1"/>
    <col min="3" max="3" width="31.8166666666667" style="34" customWidth="1"/>
    <col min="4" max="4" width="38.4083333333333" style="34" customWidth="1"/>
    <col min="5" max="5" width="20.45" style="34" customWidth="1"/>
    <col min="6" max="16384" width="9" style="34"/>
  </cols>
  <sheetData>
    <row r="1" s="34" customFormat="1" ht="20.25" customHeight="1" spans="1:2">
      <c r="A1" s="35"/>
      <c r="B1" s="35"/>
    </row>
    <row r="2" s="34" customFormat="1" ht="31.5" customHeight="1" spans="1:5">
      <c r="A2" s="36" t="s">
        <v>52</v>
      </c>
      <c r="B2" s="37"/>
      <c r="C2" s="37"/>
      <c r="D2" s="37"/>
      <c r="E2" s="37"/>
    </row>
    <row r="3" s="34" customFormat="1" ht="19.5" customHeight="1" spans="1:5">
      <c r="A3" s="38" t="s">
        <v>53</v>
      </c>
      <c r="B3" s="38"/>
      <c r="C3" s="38"/>
      <c r="D3" s="38"/>
      <c r="E3" s="38"/>
    </row>
    <row r="4" s="34" customFormat="1" ht="50" customHeight="1" spans="1:5">
      <c r="A4" s="39" t="s">
        <v>3</v>
      </c>
      <c r="B4" s="40"/>
      <c r="C4" s="41" t="s">
        <v>54</v>
      </c>
      <c r="D4" s="39" t="s">
        <v>55</v>
      </c>
      <c r="E4" s="41" t="s">
        <v>56</v>
      </c>
    </row>
    <row r="5" s="34" customFormat="1" ht="31" customHeight="1" spans="1:5">
      <c r="A5" s="42" t="s">
        <v>57</v>
      </c>
      <c r="B5" s="43"/>
      <c r="C5" s="44" t="s">
        <v>58</v>
      </c>
      <c r="D5" s="42" t="s">
        <v>59</v>
      </c>
      <c r="E5" s="44" t="s">
        <v>58</v>
      </c>
    </row>
    <row r="6" s="34" customFormat="1" ht="28" customHeight="1" spans="1:5">
      <c r="A6" s="42" t="s">
        <v>60</v>
      </c>
      <c r="B6" s="45"/>
      <c r="C6" s="46" t="s">
        <v>61</v>
      </c>
      <c r="D6" s="47">
        <v>1500</v>
      </c>
      <c r="E6" s="48"/>
    </row>
    <row r="7" s="34" customFormat="1" ht="28" customHeight="1" spans="1:5">
      <c r="A7" s="45"/>
      <c r="B7" s="45"/>
      <c r="C7" s="49" t="s">
        <v>62</v>
      </c>
      <c r="D7" s="47">
        <v>1500</v>
      </c>
      <c r="E7" s="48"/>
    </row>
    <row r="8" s="34" customFormat="1" ht="28" customHeight="1" spans="1:5">
      <c r="A8" s="45"/>
      <c r="B8" s="45"/>
      <c r="C8" s="49" t="s">
        <v>63</v>
      </c>
      <c r="D8" s="47">
        <v>0</v>
      </c>
      <c r="E8" s="48"/>
    </row>
    <row r="9" s="34" customFormat="1" ht="28" customHeight="1" spans="1:5">
      <c r="A9" s="50" t="s">
        <v>64</v>
      </c>
      <c r="B9" s="42" t="s">
        <v>13</v>
      </c>
      <c r="C9" s="42"/>
      <c r="D9" s="42"/>
      <c r="E9" s="42"/>
    </row>
    <row r="10" s="34" customFormat="1" ht="82" customHeight="1" spans="1:5">
      <c r="A10" s="51"/>
      <c r="B10" s="52" t="s">
        <v>65</v>
      </c>
      <c r="C10" s="53"/>
      <c r="D10" s="53"/>
      <c r="E10" s="54"/>
    </row>
    <row r="11" s="34" customFormat="1" ht="24.75" customHeight="1" spans="1:5">
      <c r="A11" s="50" t="s">
        <v>66</v>
      </c>
      <c r="B11" s="42" t="s">
        <v>67</v>
      </c>
      <c r="C11" s="42" t="s">
        <v>17</v>
      </c>
      <c r="D11" s="42" t="s">
        <v>18</v>
      </c>
      <c r="E11" s="42" t="s">
        <v>68</v>
      </c>
    </row>
    <row r="12" s="34" customFormat="1" ht="35" customHeight="1" spans="1:5">
      <c r="A12" s="51"/>
      <c r="B12" s="44" t="s">
        <v>69</v>
      </c>
      <c r="C12" s="44" t="s">
        <v>21</v>
      </c>
      <c r="D12" s="55" t="s">
        <v>70</v>
      </c>
      <c r="E12" s="44" t="s">
        <v>71</v>
      </c>
    </row>
    <row r="13" s="34" customFormat="1" ht="35" customHeight="1" spans="1:5">
      <c r="A13" s="51"/>
      <c r="B13" s="45"/>
      <c r="C13" s="56" t="s">
        <v>26</v>
      </c>
      <c r="D13" s="55" t="s">
        <v>72</v>
      </c>
      <c r="E13" s="44" t="s">
        <v>28</v>
      </c>
    </row>
    <row r="14" s="34" customFormat="1" ht="35" customHeight="1" spans="1:5">
      <c r="A14" s="51"/>
      <c r="B14" s="45"/>
      <c r="C14" s="41"/>
      <c r="D14" s="55" t="s">
        <v>73</v>
      </c>
      <c r="E14" s="44" t="s">
        <v>28</v>
      </c>
    </row>
    <row r="15" s="34" customFormat="1" ht="35" customHeight="1" spans="1:5">
      <c r="A15" s="51"/>
      <c r="B15" s="45"/>
      <c r="C15" s="57" t="s">
        <v>31</v>
      </c>
      <c r="D15" s="55" t="s">
        <v>74</v>
      </c>
      <c r="E15" s="44" t="s">
        <v>75</v>
      </c>
    </row>
    <row r="16" s="34" customFormat="1" ht="35" customHeight="1" spans="1:5">
      <c r="A16" s="51"/>
      <c r="B16" s="45"/>
      <c r="C16" s="57"/>
      <c r="D16" s="55" t="s">
        <v>76</v>
      </c>
      <c r="E16" s="44" t="s">
        <v>28</v>
      </c>
    </row>
    <row r="17" s="34" customFormat="1" ht="35" customHeight="1" spans="1:5">
      <c r="A17" s="51"/>
      <c r="B17" s="45"/>
      <c r="C17" s="44" t="s">
        <v>37</v>
      </c>
      <c r="D17" s="55" t="s">
        <v>77</v>
      </c>
      <c r="E17" s="44" t="s">
        <v>78</v>
      </c>
    </row>
    <row r="18" s="34" customFormat="1" ht="35" customHeight="1" spans="1:5">
      <c r="A18" s="51"/>
      <c r="B18" s="58" t="s">
        <v>79</v>
      </c>
      <c r="C18" s="59" t="s">
        <v>80</v>
      </c>
      <c r="D18" s="60" t="s">
        <v>81</v>
      </c>
      <c r="E18" s="44" t="s">
        <v>82</v>
      </c>
    </row>
    <row r="19" s="34" customFormat="1" ht="35" customHeight="1" spans="1:5">
      <c r="A19" s="51"/>
      <c r="B19" s="58"/>
      <c r="C19" s="59" t="s">
        <v>83</v>
      </c>
      <c r="D19" s="60" t="s">
        <v>84</v>
      </c>
      <c r="E19" s="44" t="s">
        <v>85</v>
      </c>
    </row>
    <row r="20" s="34" customFormat="1" ht="35" customHeight="1" spans="1:5">
      <c r="A20" s="51"/>
      <c r="B20" s="44" t="s">
        <v>49</v>
      </c>
      <c r="C20" s="59" t="s">
        <v>86</v>
      </c>
      <c r="D20" s="60" t="s">
        <v>87</v>
      </c>
      <c r="E20" s="44" t="s">
        <v>51</v>
      </c>
    </row>
    <row r="21" s="34" customFormat="1" ht="35" customHeight="1" spans="1:5">
      <c r="A21" s="51"/>
      <c r="B21" s="44"/>
      <c r="C21" s="61"/>
      <c r="D21" s="60" t="s">
        <v>88</v>
      </c>
      <c r="E21" s="44" t="s">
        <v>51</v>
      </c>
    </row>
    <row r="22" s="34" customFormat="1" ht="57" customHeight="1" spans="1:5">
      <c r="A22" s="46" t="s">
        <v>89</v>
      </c>
      <c r="B22" s="62"/>
      <c r="C22" s="62"/>
      <c r="D22" s="62"/>
      <c r="E22" s="62"/>
    </row>
    <row r="23" s="34" customFormat="1" ht="14.25" customHeight="1" spans="1:5">
      <c r="A23" s="63"/>
      <c r="B23" s="63"/>
      <c r="C23" s="63"/>
      <c r="D23" s="63"/>
      <c r="E23" s="63"/>
    </row>
    <row r="24" s="34" customFormat="1" ht="14.25" customHeight="1"/>
  </sheetData>
  <mergeCells count="21">
    <mergeCell ref="A1:B1"/>
    <mergeCell ref="A2:E2"/>
    <mergeCell ref="A3:E3"/>
    <mergeCell ref="A4:B4"/>
    <mergeCell ref="A5:B5"/>
    <mergeCell ref="D6:E6"/>
    <mergeCell ref="D7:E7"/>
    <mergeCell ref="D8:E8"/>
    <mergeCell ref="B9:E9"/>
    <mergeCell ref="B10:E10"/>
    <mergeCell ref="A22:E22"/>
    <mergeCell ref="A23:E23"/>
    <mergeCell ref="A9:A10"/>
    <mergeCell ref="A11:A21"/>
    <mergeCell ref="B12:B17"/>
    <mergeCell ref="B18:B19"/>
    <mergeCell ref="B20:B21"/>
    <mergeCell ref="C13:C14"/>
    <mergeCell ref="C15:C16"/>
    <mergeCell ref="C20:C21"/>
    <mergeCell ref="A6:B8"/>
  </mergeCells>
  <pageMargins left="0.75" right="0.75" top="1" bottom="1" header="0.5" footer="0.5"/>
  <pageSetup paperSize="9" scale="80" orientation="portrait"/>
  <headerFooter/>
  <colBreaks count="1" manualBreakCount="1">
    <brk id="5" max="21"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opLeftCell="A11" workbookViewId="0">
      <selection activeCell="H17" sqref="H17:I17"/>
    </sheetView>
  </sheetViews>
  <sheetFormatPr defaultColWidth="8.48333333333333" defaultRowHeight="13.5"/>
  <cols>
    <col min="1" max="1" width="7.88333333333333" style="1" customWidth="1"/>
    <col min="2" max="2" width="7.38333333333333" style="1" customWidth="1"/>
    <col min="3" max="3" width="8.88333333333333" style="1" customWidth="1"/>
    <col min="4" max="4" width="17.5" style="1" customWidth="1"/>
    <col min="5" max="5" width="11.1166666666667" style="1" customWidth="1"/>
    <col min="6" max="6" width="10.5083333333333" style="1" customWidth="1"/>
    <col min="7" max="7" width="12.625" style="1" customWidth="1"/>
    <col min="8" max="8" width="6.88333333333333" style="1" customWidth="1"/>
    <col min="9" max="9" width="5.50833333333333" style="1" customWidth="1"/>
    <col min="10" max="10" width="10" style="1" customWidth="1"/>
    <col min="11" max="12" width="12.625" style="1"/>
    <col min="13" max="13" width="8.48333333333333" style="1"/>
    <col min="14" max="14" width="11.5083333333333" style="1"/>
    <col min="15" max="16384" width="8.48333333333333" style="1"/>
  </cols>
  <sheetData>
    <row r="1" s="1" customFormat="1" ht="14.25" spans="1:10">
      <c r="A1" s="2"/>
      <c r="F1" s="3"/>
      <c r="G1" s="3"/>
      <c r="H1" s="3"/>
      <c r="I1" s="3"/>
      <c r="J1" s="3"/>
    </row>
    <row r="2" s="1" customFormat="1" ht="19" customHeight="1" spans="1:10">
      <c r="A2" s="4" t="s">
        <v>90</v>
      </c>
      <c r="B2" s="4"/>
      <c r="C2" s="4"/>
      <c r="D2" s="4"/>
      <c r="E2" s="4"/>
      <c r="F2" s="4"/>
      <c r="G2" s="4"/>
      <c r="H2" s="4"/>
      <c r="I2" s="4"/>
      <c r="J2" s="4"/>
    </row>
    <row r="3" s="1" customFormat="1" ht="16" customHeight="1" spans="1:10">
      <c r="A3" s="5" t="s">
        <v>91</v>
      </c>
      <c r="B3" s="5"/>
      <c r="C3" s="5"/>
      <c r="D3" s="5"/>
      <c r="E3" s="5"/>
      <c r="F3" s="5"/>
      <c r="G3" s="5"/>
      <c r="H3" s="5"/>
      <c r="I3" s="5"/>
      <c r="J3" s="5"/>
    </row>
    <row r="4" s="1" customFormat="1" ht="27" customHeight="1" spans="1:10">
      <c r="A4" s="6" t="s">
        <v>3</v>
      </c>
      <c r="B4" s="7" t="str">
        <f>目标表!D4</f>
        <v>项目负责人及联系电话</v>
      </c>
      <c r="C4" s="7"/>
      <c r="D4" s="7"/>
      <c r="E4" s="6" t="s">
        <v>92</v>
      </c>
      <c r="F4" s="7" t="e">
        <f>目标表!#REF!</f>
        <v>#REF!</v>
      </c>
      <c r="G4" s="6"/>
      <c r="H4" s="6"/>
      <c r="I4" s="6"/>
      <c r="J4" s="6"/>
    </row>
    <row r="5" s="1" customFormat="1" ht="27" customHeight="1" spans="1:10">
      <c r="A5" s="6" t="s">
        <v>57</v>
      </c>
      <c r="B5" s="6" t="str">
        <f>目标表!D5</f>
        <v>实施单位</v>
      </c>
      <c r="C5" s="6"/>
      <c r="D5" s="6"/>
      <c r="E5" s="6" t="s">
        <v>59</v>
      </c>
      <c r="F5" s="6" t="e">
        <f>目标表!#REF!</f>
        <v>#REF!</v>
      </c>
      <c r="G5" s="6"/>
      <c r="H5" s="6"/>
      <c r="I5" s="6"/>
      <c r="J5" s="6"/>
    </row>
    <row r="6" s="1" customFormat="1" ht="23" customHeight="1" spans="1:10">
      <c r="A6" s="7" t="s">
        <v>93</v>
      </c>
      <c r="B6" s="6" t="s">
        <v>94</v>
      </c>
      <c r="C6" s="6"/>
      <c r="D6" s="6"/>
      <c r="E6" s="6"/>
      <c r="F6" s="6" t="s">
        <v>95</v>
      </c>
      <c r="G6" s="6"/>
      <c r="H6" s="6" t="s">
        <v>96</v>
      </c>
      <c r="I6" s="6"/>
      <c r="J6" s="6" t="s">
        <v>97</v>
      </c>
    </row>
    <row r="7" s="1" customFormat="1" ht="24" customHeight="1" spans="1:10">
      <c r="A7" s="7"/>
      <c r="B7" s="6" t="s">
        <v>61</v>
      </c>
      <c r="C7" s="6"/>
      <c r="D7" s="6"/>
      <c r="E7" s="6"/>
      <c r="F7" s="8" t="e">
        <f>F8+F9</f>
        <v>#REF!</v>
      </c>
      <c r="G7" s="8"/>
      <c r="H7" s="8">
        <f>H8+H9</f>
        <v>18</v>
      </c>
      <c r="I7" s="8"/>
      <c r="J7" s="28" t="e">
        <f>H7/F7</f>
        <v>#REF!</v>
      </c>
    </row>
    <row r="8" s="1" customFormat="1" ht="24" customHeight="1" spans="1:10">
      <c r="A8" s="7"/>
      <c r="B8" s="6" t="s">
        <v>62</v>
      </c>
      <c r="C8" s="6"/>
      <c r="D8" s="6"/>
      <c r="E8" s="6"/>
      <c r="F8" s="8" t="e">
        <f>目标表!#REF!</f>
        <v>#REF!</v>
      </c>
      <c r="G8" s="8"/>
      <c r="H8" s="8">
        <v>18</v>
      </c>
      <c r="I8" s="8"/>
      <c r="J8" s="6" t="s">
        <v>98</v>
      </c>
    </row>
    <row r="9" s="1" customFormat="1" ht="24" customHeight="1" spans="1:10">
      <c r="A9" s="7"/>
      <c r="B9" s="6" t="s">
        <v>99</v>
      </c>
      <c r="C9" s="6"/>
      <c r="D9" s="6"/>
      <c r="E9" s="6"/>
      <c r="F9" s="8" t="e">
        <f>目标表!#REF!</f>
        <v>#REF!</v>
      </c>
      <c r="G9" s="8"/>
      <c r="H9" s="8">
        <v>0</v>
      </c>
      <c r="I9" s="8"/>
      <c r="J9" s="6" t="s">
        <v>98</v>
      </c>
    </row>
    <row r="10" s="1" customFormat="1" ht="38" customHeight="1" spans="1:10">
      <c r="A10" s="7" t="s">
        <v>100</v>
      </c>
      <c r="B10" s="9" t="str">
        <f>目标表!B10</f>
        <v>对已脱贫、监测户家庭经济困难子女参加中等职业教育和高等职业教育的在校就读学生进行补助，按每生每年3000元标准，帮助脱贫家庭子女顺利完成学业，资助标准达标率达到100%。计划对全县5000名学生进行补助，资金1500万元。通过项目实施，减轻学生家庭经济负担，受益学生数量5000名。</v>
      </c>
      <c r="C10" s="9"/>
      <c r="D10" s="9"/>
      <c r="E10" s="9"/>
      <c r="F10" s="9"/>
      <c r="G10" s="9"/>
      <c r="H10" s="9"/>
      <c r="I10" s="9"/>
      <c r="J10" s="9"/>
    </row>
    <row r="11" s="1" customFormat="1" ht="39" customHeight="1" spans="1:10">
      <c r="A11" s="8" t="s">
        <v>15</v>
      </c>
      <c r="B11" s="10" t="s">
        <v>67</v>
      </c>
      <c r="C11" s="8" t="s">
        <v>17</v>
      </c>
      <c r="D11" s="8" t="s">
        <v>18</v>
      </c>
      <c r="E11" s="8" t="s">
        <v>68</v>
      </c>
      <c r="F11" s="7" t="s">
        <v>101</v>
      </c>
      <c r="G11" s="7" t="s">
        <v>102</v>
      </c>
      <c r="H11" s="7" t="s">
        <v>103</v>
      </c>
      <c r="I11" s="7"/>
      <c r="J11" s="7" t="s">
        <v>104</v>
      </c>
    </row>
    <row r="12" s="1" customFormat="1" ht="30" customHeight="1" spans="1:15">
      <c r="A12" s="8"/>
      <c r="B12" s="8" t="s">
        <v>105</v>
      </c>
      <c r="C12" s="8" t="s">
        <v>21</v>
      </c>
      <c r="D12" s="11" t="s">
        <v>106</v>
      </c>
      <c r="E12" s="12" t="s">
        <v>107</v>
      </c>
      <c r="F12" s="12" t="s">
        <v>108</v>
      </c>
      <c r="G12" s="12" t="s">
        <v>107</v>
      </c>
      <c r="H12" s="14"/>
      <c r="I12" s="29"/>
      <c r="J12" s="7"/>
      <c r="M12" s="30"/>
      <c r="N12" s="30"/>
      <c r="O12" s="30"/>
    </row>
    <row r="13" s="1" customFormat="1" ht="30" customHeight="1" spans="1:15">
      <c r="A13" s="8"/>
      <c r="B13" s="8"/>
      <c r="C13" s="8"/>
      <c r="D13" s="15" t="s">
        <v>109</v>
      </c>
      <c r="E13" s="16" t="s">
        <v>110</v>
      </c>
      <c r="F13" s="16" t="s">
        <v>111</v>
      </c>
      <c r="G13" s="16" t="s">
        <v>110</v>
      </c>
      <c r="H13" s="14"/>
      <c r="I13" s="29"/>
      <c r="J13" s="7"/>
      <c r="M13" s="30"/>
      <c r="N13" s="30"/>
      <c r="O13" s="30"/>
    </row>
    <row r="14" s="1" customFormat="1" ht="30" customHeight="1" spans="1:15">
      <c r="A14" s="8"/>
      <c r="B14" s="8"/>
      <c r="C14" s="17" t="s">
        <v>26</v>
      </c>
      <c r="D14" s="18" t="s">
        <v>112</v>
      </c>
      <c r="E14" s="16" t="s">
        <v>28</v>
      </c>
      <c r="F14" s="16" t="s">
        <v>113</v>
      </c>
      <c r="G14" s="16" t="s">
        <v>28</v>
      </c>
      <c r="H14" s="14"/>
      <c r="I14" s="29"/>
      <c r="J14" s="7"/>
      <c r="M14" s="31"/>
      <c r="N14" s="31"/>
      <c r="O14" s="31"/>
    </row>
    <row r="15" s="1" customFormat="1" ht="30" customHeight="1" spans="1:15">
      <c r="A15" s="8"/>
      <c r="B15" s="8"/>
      <c r="C15" s="17"/>
      <c r="D15" s="15" t="s">
        <v>114</v>
      </c>
      <c r="E15" s="16" t="s">
        <v>28</v>
      </c>
      <c r="F15" s="16" t="s">
        <v>113</v>
      </c>
      <c r="G15" s="16" t="s">
        <v>28</v>
      </c>
      <c r="H15" s="14"/>
      <c r="I15" s="29"/>
      <c r="J15" s="7"/>
      <c r="M15" s="30"/>
      <c r="N15" s="30"/>
      <c r="O15" s="30"/>
    </row>
    <row r="16" s="1" customFormat="1" ht="30" customHeight="1" spans="1:15">
      <c r="A16" s="8"/>
      <c r="B16" s="8"/>
      <c r="C16" s="20" t="s">
        <v>31</v>
      </c>
      <c r="D16" s="11" t="s">
        <v>115</v>
      </c>
      <c r="E16" s="16" t="s">
        <v>28</v>
      </c>
      <c r="F16" s="16" t="s">
        <v>113</v>
      </c>
      <c r="G16" s="16" t="s">
        <v>28</v>
      </c>
      <c r="H16" s="14"/>
      <c r="I16" s="29"/>
      <c r="J16" s="7"/>
      <c r="M16" s="30"/>
      <c r="N16" s="30"/>
      <c r="O16" s="30"/>
    </row>
    <row r="17" s="1" customFormat="1" ht="30" customHeight="1" spans="1:15">
      <c r="A17" s="8"/>
      <c r="B17" s="8"/>
      <c r="C17" s="20"/>
      <c r="D17" s="11" t="s">
        <v>74</v>
      </c>
      <c r="E17" s="21" t="s">
        <v>116</v>
      </c>
      <c r="F17" s="33">
        <v>45383</v>
      </c>
      <c r="G17" s="21" t="s">
        <v>116</v>
      </c>
      <c r="H17" s="14"/>
      <c r="I17" s="29"/>
      <c r="J17" s="7"/>
      <c r="M17" s="30"/>
      <c r="N17" s="30"/>
      <c r="O17" s="30"/>
    </row>
    <row r="18" s="1" customFormat="1" ht="30" customHeight="1" spans="1:15">
      <c r="A18" s="8"/>
      <c r="B18" s="8"/>
      <c r="C18" s="22" t="s">
        <v>37</v>
      </c>
      <c r="D18" s="11" t="s">
        <v>117</v>
      </c>
      <c r="E18" s="23" t="s">
        <v>118</v>
      </c>
      <c r="F18" s="23" t="s">
        <v>119</v>
      </c>
      <c r="G18" s="23" t="s">
        <v>118</v>
      </c>
      <c r="H18" s="14"/>
      <c r="I18" s="29"/>
      <c r="J18" s="7"/>
      <c r="M18" s="30"/>
      <c r="N18" s="30"/>
      <c r="O18" s="30"/>
    </row>
    <row r="19" s="1" customFormat="1" ht="30" customHeight="1" spans="1:15">
      <c r="A19" s="8"/>
      <c r="B19" s="17" t="s">
        <v>79</v>
      </c>
      <c r="C19" s="22" t="s">
        <v>120</v>
      </c>
      <c r="D19" s="24" t="s">
        <v>121</v>
      </c>
      <c r="E19" s="12" t="s">
        <v>122</v>
      </c>
      <c r="F19" s="19" t="s">
        <v>123</v>
      </c>
      <c r="G19" s="12" t="s">
        <v>122</v>
      </c>
      <c r="H19" s="14"/>
      <c r="I19" s="29"/>
      <c r="J19" s="7"/>
      <c r="M19" s="32"/>
      <c r="N19" s="32"/>
      <c r="O19" s="32"/>
    </row>
    <row r="20" s="1" customFormat="1" ht="30" customHeight="1" spans="1:15">
      <c r="A20" s="8"/>
      <c r="B20" s="17"/>
      <c r="C20" s="17"/>
      <c r="D20" s="11" t="s">
        <v>124</v>
      </c>
      <c r="E20" s="12" t="s">
        <v>125</v>
      </c>
      <c r="F20" s="12" t="s">
        <v>126</v>
      </c>
      <c r="G20" s="12" t="s">
        <v>125</v>
      </c>
      <c r="H20" s="14"/>
      <c r="I20" s="29"/>
      <c r="J20" s="7"/>
      <c r="M20" s="30"/>
      <c r="N20" s="30"/>
      <c r="O20" s="30"/>
    </row>
    <row r="21" s="1" customFormat="1" ht="30" customHeight="1" spans="1:15">
      <c r="A21" s="8"/>
      <c r="B21" s="17"/>
      <c r="C21" s="25" t="s">
        <v>127</v>
      </c>
      <c r="D21" s="11" t="s">
        <v>128</v>
      </c>
      <c r="E21" s="12" t="s">
        <v>129</v>
      </c>
      <c r="F21" s="12" t="s">
        <v>129</v>
      </c>
      <c r="G21" s="12" t="s">
        <v>129</v>
      </c>
      <c r="H21" s="14"/>
      <c r="I21" s="29"/>
      <c r="J21" s="7"/>
      <c r="M21" s="30"/>
      <c r="N21" s="30"/>
      <c r="O21" s="30"/>
    </row>
    <row r="22" s="1" customFormat="1" ht="30" customHeight="1" spans="1:15">
      <c r="A22" s="8"/>
      <c r="B22" s="8" t="s">
        <v>49</v>
      </c>
      <c r="C22" s="8" t="s">
        <v>130</v>
      </c>
      <c r="D22" s="15" t="s">
        <v>131</v>
      </c>
      <c r="E22" s="26" t="s">
        <v>51</v>
      </c>
      <c r="F22" s="26">
        <v>0.95</v>
      </c>
      <c r="G22" s="26" t="s">
        <v>51</v>
      </c>
      <c r="H22" s="14"/>
      <c r="I22" s="29"/>
      <c r="J22" s="7"/>
      <c r="M22" s="30"/>
      <c r="N22" s="30"/>
      <c r="O22" s="30"/>
    </row>
  </sheetData>
  <mergeCells count="39">
    <mergeCell ref="A2:J2"/>
    <mergeCell ref="A3:J3"/>
    <mergeCell ref="B4:D4"/>
    <mergeCell ref="F4:J4"/>
    <mergeCell ref="B5:D5"/>
    <mergeCell ref="F5:J5"/>
    <mergeCell ref="B6:E6"/>
    <mergeCell ref="F6:G6"/>
    <mergeCell ref="H6:I6"/>
    <mergeCell ref="B7:E7"/>
    <mergeCell ref="F7:G7"/>
    <mergeCell ref="H7:I7"/>
    <mergeCell ref="B8:E8"/>
    <mergeCell ref="F8:G8"/>
    <mergeCell ref="H8:I8"/>
    <mergeCell ref="B9:E9"/>
    <mergeCell ref="F9:G9"/>
    <mergeCell ref="H9:I9"/>
    <mergeCell ref="B10:J10"/>
    <mergeCell ref="H11:I11"/>
    <mergeCell ref="H12:I12"/>
    <mergeCell ref="H13:I13"/>
    <mergeCell ref="H14:I14"/>
    <mergeCell ref="H15:I15"/>
    <mergeCell ref="H16:I16"/>
    <mergeCell ref="H17:I17"/>
    <mergeCell ref="H18:I18"/>
    <mergeCell ref="H19:I19"/>
    <mergeCell ref="H20:I20"/>
    <mergeCell ref="H21:I21"/>
    <mergeCell ref="H22:I22"/>
    <mergeCell ref="A6:A9"/>
    <mergeCell ref="A11:A22"/>
    <mergeCell ref="B12:B18"/>
    <mergeCell ref="B19:B21"/>
    <mergeCell ref="C12:C13"/>
    <mergeCell ref="C14:C15"/>
    <mergeCell ref="C16:C17"/>
    <mergeCell ref="C19:C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opLeftCell="A13" workbookViewId="0">
      <selection activeCell="H17" sqref="H17:I17"/>
    </sheetView>
  </sheetViews>
  <sheetFormatPr defaultColWidth="8.48333333333333" defaultRowHeight="13.5"/>
  <cols>
    <col min="1" max="1" width="7.88333333333333" style="1" customWidth="1"/>
    <col min="2" max="2" width="7.38333333333333" style="1" customWidth="1"/>
    <col min="3" max="3" width="8.88333333333333" style="1" customWidth="1"/>
    <col min="4" max="4" width="17.5" style="1" customWidth="1"/>
    <col min="5" max="5" width="11.1166666666667" style="1" customWidth="1"/>
    <col min="6" max="6" width="10.5083333333333" style="1" customWidth="1"/>
    <col min="7" max="7" width="12.625" style="1" customWidth="1"/>
    <col min="8" max="8" width="6.88333333333333" style="1" customWidth="1"/>
    <col min="9" max="9" width="5.50833333333333" style="1" customWidth="1"/>
    <col min="10" max="10" width="10" style="1" customWidth="1"/>
    <col min="11" max="11" width="12.625" style="1"/>
    <col min="12" max="12" width="12.8916666666667" style="1"/>
    <col min="13" max="13" width="8.48333333333333" style="1"/>
    <col min="14" max="14" width="11.5083333333333" style="1"/>
    <col min="15" max="16384" width="8.48333333333333" style="1"/>
  </cols>
  <sheetData>
    <row r="1" s="1" customFormat="1" ht="14.25" spans="1:10">
      <c r="A1" s="2"/>
      <c r="F1" s="3"/>
      <c r="G1" s="3"/>
      <c r="H1" s="3"/>
      <c r="I1" s="3"/>
      <c r="J1" s="3"/>
    </row>
    <row r="2" s="1" customFormat="1" ht="19" customHeight="1" spans="1:10">
      <c r="A2" s="4" t="s">
        <v>90</v>
      </c>
      <c r="B2" s="4"/>
      <c r="C2" s="4"/>
      <c r="D2" s="4"/>
      <c r="E2" s="4"/>
      <c r="F2" s="4"/>
      <c r="G2" s="4"/>
      <c r="H2" s="4"/>
      <c r="I2" s="4"/>
      <c r="J2" s="4"/>
    </row>
    <row r="3" s="1" customFormat="1" ht="16" customHeight="1" spans="1:10">
      <c r="A3" s="5" t="s">
        <v>91</v>
      </c>
      <c r="B3" s="5"/>
      <c r="C3" s="5"/>
      <c r="D3" s="5"/>
      <c r="E3" s="5"/>
      <c r="F3" s="5"/>
      <c r="G3" s="5"/>
      <c r="H3" s="5"/>
      <c r="I3" s="5"/>
      <c r="J3" s="5"/>
    </row>
    <row r="4" s="1" customFormat="1" ht="27" customHeight="1" spans="1:10">
      <c r="A4" s="6" t="s">
        <v>3</v>
      </c>
      <c r="B4" s="7" t="str">
        <f>目标表!D4</f>
        <v>项目负责人及联系电话</v>
      </c>
      <c r="C4" s="7"/>
      <c r="D4" s="7"/>
      <c r="E4" s="6" t="s">
        <v>92</v>
      </c>
      <c r="F4" s="7" t="e">
        <f>目标表!#REF!</f>
        <v>#REF!</v>
      </c>
      <c r="G4" s="6"/>
      <c r="H4" s="6"/>
      <c r="I4" s="6"/>
      <c r="J4" s="6"/>
    </row>
    <row r="5" s="1" customFormat="1" ht="27" customHeight="1" spans="1:10">
      <c r="A5" s="6" t="s">
        <v>57</v>
      </c>
      <c r="B5" s="6" t="str">
        <f>目标表!D5</f>
        <v>实施单位</v>
      </c>
      <c r="C5" s="6"/>
      <c r="D5" s="6"/>
      <c r="E5" s="6" t="s">
        <v>59</v>
      </c>
      <c r="F5" s="6" t="e">
        <f>目标表!#REF!</f>
        <v>#REF!</v>
      </c>
      <c r="G5" s="6"/>
      <c r="H5" s="6"/>
      <c r="I5" s="6"/>
      <c r="J5" s="6"/>
    </row>
    <row r="6" s="1" customFormat="1" ht="23" customHeight="1" spans="1:10">
      <c r="A6" s="7" t="s">
        <v>93</v>
      </c>
      <c r="B6" s="6" t="s">
        <v>94</v>
      </c>
      <c r="C6" s="6"/>
      <c r="D6" s="6"/>
      <c r="E6" s="6"/>
      <c r="F6" s="6" t="s">
        <v>95</v>
      </c>
      <c r="G6" s="6"/>
      <c r="H6" s="6" t="s">
        <v>132</v>
      </c>
      <c r="I6" s="6"/>
      <c r="J6" s="6" t="s">
        <v>97</v>
      </c>
    </row>
    <row r="7" s="1" customFormat="1" ht="24" customHeight="1" spans="1:10">
      <c r="A7" s="7"/>
      <c r="B7" s="6" t="s">
        <v>61</v>
      </c>
      <c r="C7" s="6"/>
      <c r="D7" s="6"/>
      <c r="E7" s="6"/>
      <c r="F7" s="8" t="e">
        <f>F8+F9</f>
        <v>#REF!</v>
      </c>
      <c r="G7" s="8"/>
      <c r="H7" s="8">
        <f>H8+H9</f>
        <v>18.01</v>
      </c>
      <c r="I7" s="8"/>
      <c r="J7" s="28" t="e">
        <f>H7/F7</f>
        <v>#REF!</v>
      </c>
    </row>
    <row r="8" s="1" customFormat="1" ht="24" customHeight="1" spans="1:10">
      <c r="A8" s="7"/>
      <c r="B8" s="6" t="s">
        <v>62</v>
      </c>
      <c r="C8" s="6"/>
      <c r="D8" s="6"/>
      <c r="E8" s="6"/>
      <c r="F8" s="8" t="e">
        <f>目标表!#REF!</f>
        <v>#REF!</v>
      </c>
      <c r="G8" s="8"/>
      <c r="H8" s="8">
        <v>18.01</v>
      </c>
      <c r="I8" s="8"/>
      <c r="J8" s="6" t="s">
        <v>98</v>
      </c>
    </row>
    <row r="9" s="1" customFormat="1" ht="24" customHeight="1" spans="1:10">
      <c r="A9" s="7"/>
      <c r="B9" s="6" t="s">
        <v>99</v>
      </c>
      <c r="C9" s="6"/>
      <c r="D9" s="6"/>
      <c r="E9" s="6"/>
      <c r="F9" s="8" t="e">
        <f>目标表!#REF!</f>
        <v>#REF!</v>
      </c>
      <c r="G9" s="8"/>
      <c r="H9" s="8">
        <v>0</v>
      </c>
      <c r="I9" s="8"/>
      <c r="J9" s="6" t="s">
        <v>98</v>
      </c>
    </row>
    <row r="10" s="1" customFormat="1" ht="38" customHeight="1" spans="1:10">
      <c r="A10" s="7" t="s">
        <v>100</v>
      </c>
      <c r="B10" s="9" t="str">
        <f>目标表!B10</f>
        <v>对已脱贫、监测户家庭经济困难子女参加中等职业教育和高等职业教育的在校就读学生进行补助，按每生每年3000元标准，帮助脱贫家庭子女顺利完成学业，资助标准达标率达到100%。计划对全县5000名学生进行补助，资金1500万元。通过项目实施，减轻学生家庭经济负担，受益学生数量5000名。</v>
      </c>
      <c r="C10" s="9"/>
      <c r="D10" s="9"/>
      <c r="E10" s="9"/>
      <c r="F10" s="9"/>
      <c r="G10" s="9"/>
      <c r="H10" s="9"/>
      <c r="I10" s="9"/>
      <c r="J10" s="9"/>
    </row>
    <row r="11" s="1" customFormat="1" ht="39" customHeight="1" spans="1:10">
      <c r="A11" s="8" t="s">
        <v>15</v>
      </c>
      <c r="B11" s="10" t="s">
        <v>67</v>
      </c>
      <c r="C11" s="8" t="s">
        <v>17</v>
      </c>
      <c r="D11" s="8" t="s">
        <v>18</v>
      </c>
      <c r="E11" s="8" t="s">
        <v>68</v>
      </c>
      <c r="F11" s="7" t="s">
        <v>101</v>
      </c>
      <c r="G11" s="7" t="s">
        <v>102</v>
      </c>
      <c r="H11" s="7" t="s">
        <v>103</v>
      </c>
      <c r="I11" s="7"/>
      <c r="J11" s="7" t="s">
        <v>104</v>
      </c>
    </row>
    <row r="12" s="1" customFormat="1" ht="30" customHeight="1" spans="1:15">
      <c r="A12" s="8"/>
      <c r="B12" s="8" t="s">
        <v>105</v>
      </c>
      <c r="C12" s="8" t="s">
        <v>21</v>
      </c>
      <c r="D12" s="11" t="s">
        <v>106</v>
      </c>
      <c r="E12" s="12" t="s">
        <v>107</v>
      </c>
      <c r="F12" s="13" t="s">
        <v>108</v>
      </c>
      <c r="G12" s="12" t="s">
        <v>107</v>
      </c>
      <c r="H12" s="14"/>
      <c r="I12" s="29"/>
      <c r="J12" s="7"/>
      <c r="M12" s="30"/>
      <c r="N12" s="30"/>
      <c r="O12" s="30"/>
    </row>
    <row r="13" s="1" customFormat="1" ht="30" customHeight="1" spans="1:15">
      <c r="A13" s="8"/>
      <c r="B13" s="8"/>
      <c r="C13" s="8"/>
      <c r="D13" s="15" t="s">
        <v>109</v>
      </c>
      <c r="E13" s="16" t="s">
        <v>110</v>
      </c>
      <c r="F13" s="13" t="s">
        <v>111</v>
      </c>
      <c r="G13" s="16" t="s">
        <v>110</v>
      </c>
      <c r="H13" s="14"/>
      <c r="I13" s="29"/>
      <c r="J13" s="7"/>
      <c r="M13" s="30"/>
      <c r="N13" s="30"/>
      <c r="O13" s="30"/>
    </row>
    <row r="14" s="1" customFormat="1" ht="30" customHeight="1" spans="1:15">
      <c r="A14" s="8"/>
      <c r="B14" s="8"/>
      <c r="C14" s="17" t="s">
        <v>26</v>
      </c>
      <c r="D14" s="18" t="s">
        <v>112</v>
      </c>
      <c r="E14" s="16" t="s">
        <v>28</v>
      </c>
      <c r="F14" s="19" t="s">
        <v>113</v>
      </c>
      <c r="G14" s="16" t="s">
        <v>28</v>
      </c>
      <c r="H14" s="14"/>
      <c r="I14" s="29"/>
      <c r="J14" s="7"/>
      <c r="M14" s="31"/>
      <c r="N14" s="31"/>
      <c r="O14" s="31"/>
    </row>
    <row r="15" s="1" customFormat="1" ht="30" customHeight="1" spans="1:15">
      <c r="A15" s="8"/>
      <c r="B15" s="8"/>
      <c r="C15" s="17"/>
      <c r="D15" s="15" t="s">
        <v>114</v>
      </c>
      <c r="E15" s="16" t="s">
        <v>28</v>
      </c>
      <c r="F15" s="19" t="s">
        <v>113</v>
      </c>
      <c r="G15" s="16" t="s">
        <v>28</v>
      </c>
      <c r="H15" s="14"/>
      <c r="I15" s="29"/>
      <c r="J15" s="7"/>
      <c r="M15" s="30"/>
      <c r="N15" s="30"/>
      <c r="O15" s="30"/>
    </row>
    <row r="16" s="1" customFormat="1" ht="30" customHeight="1" spans="1:15">
      <c r="A16" s="8"/>
      <c r="B16" s="8"/>
      <c r="C16" s="20" t="s">
        <v>31</v>
      </c>
      <c r="D16" s="11" t="s">
        <v>115</v>
      </c>
      <c r="E16" s="16" t="s">
        <v>28</v>
      </c>
      <c r="F16" s="16" t="s">
        <v>113</v>
      </c>
      <c r="G16" s="16" t="s">
        <v>28</v>
      </c>
      <c r="H16" s="14"/>
      <c r="I16" s="29"/>
      <c r="J16" s="7"/>
      <c r="M16" s="30"/>
      <c r="N16" s="30"/>
      <c r="O16" s="30"/>
    </row>
    <row r="17" s="1" customFormat="1" ht="30" customHeight="1" spans="1:15">
      <c r="A17" s="8"/>
      <c r="B17" s="8"/>
      <c r="C17" s="20"/>
      <c r="D17" s="11" t="s">
        <v>74</v>
      </c>
      <c r="E17" s="21" t="s">
        <v>116</v>
      </c>
      <c r="F17" s="19" t="s">
        <v>133</v>
      </c>
      <c r="G17" s="21" t="s">
        <v>116</v>
      </c>
      <c r="H17" s="14"/>
      <c r="I17" s="29"/>
      <c r="J17" s="7"/>
      <c r="M17" s="30"/>
      <c r="N17" s="30"/>
      <c r="O17" s="30"/>
    </row>
    <row r="18" s="1" customFormat="1" ht="30" customHeight="1" spans="1:15">
      <c r="A18" s="8"/>
      <c r="B18" s="8"/>
      <c r="C18" s="22" t="s">
        <v>37</v>
      </c>
      <c r="D18" s="11" t="s">
        <v>117</v>
      </c>
      <c r="E18" s="23" t="s">
        <v>118</v>
      </c>
      <c r="F18" s="19" t="s">
        <v>134</v>
      </c>
      <c r="G18" s="23" t="s">
        <v>118</v>
      </c>
      <c r="H18" s="14" t="s">
        <v>135</v>
      </c>
      <c r="I18" s="29"/>
      <c r="J18" s="7"/>
      <c r="M18" s="30"/>
      <c r="N18" s="30"/>
      <c r="O18" s="30"/>
    </row>
    <row r="19" s="1" customFormat="1" ht="30" customHeight="1" spans="1:15">
      <c r="A19" s="8"/>
      <c r="B19" s="17" t="s">
        <v>79</v>
      </c>
      <c r="C19" s="22" t="s">
        <v>120</v>
      </c>
      <c r="D19" s="24" t="s">
        <v>121</v>
      </c>
      <c r="E19" s="12" t="s">
        <v>122</v>
      </c>
      <c r="F19" s="19" t="s">
        <v>123</v>
      </c>
      <c r="G19" s="12" t="s">
        <v>122</v>
      </c>
      <c r="H19" s="14"/>
      <c r="I19" s="29"/>
      <c r="J19" s="7"/>
      <c r="M19" s="32"/>
      <c r="N19" s="32"/>
      <c r="O19" s="32"/>
    </row>
    <row r="20" s="1" customFormat="1" ht="30" customHeight="1" spans="1:15">
      <c r="A20" s="8"/>
      <c r="B20" s="17"/>
      <c r="C20" s="17"/>
      <c r="D20" s="11" t="s">
        <v>124</v>
      </c>
      <c r="E20" s="12" t="s">
        <v>125</v>
      </c>
      <c r="F20" s="19" t="s">
        <v>126</v>
      </c>
      <c r="G20" s="12" t="s">
        <v>125</v>
      </c>
      <c r="H20" s="14"/>
      <c r="I20" s="29"/>
      <c r="J20" s="7"/>
      <c r="M20" s="30"/>
      <c r="N20" s="30"/>
      <c r="O20" s="30"/>
    </row>
    <row r="21" s="1" customFormat="1" ht="30" customHeight="1" spans="1:15">
      <c r="A21" s="8"/>
      <c r="B21" s="17"/>
      <c r="C21" s="25" t="s">
        <v>127</v>
      </c>
      <c r="D21" s="11" t="s">
        <v>128</v>
      </c>
      <c r="E21" s="12" t="s">
        <v>129</v>
      </c>
      <c r="F21" s="12" t="s">
        <v>129</v>
      </c>
      <c r="G21" s="12" t="s">
        <v>129</v>
      </c>
      <c r="H21" s="14"/>
      <c r="I21" s="29"/>
      <c r="J21" s="7"/>
      <c r="M21" s="30"/>
      <c r="N21" s="30"/>
      <c r="O21" s="30"/>
    </row>
    <row r="22" s="1" customFormat="1" ht="30" customHeight="1" spans="1:15">
      <c r="A22" s="8"/>
      <c r="B22" s="8" t="s">
        <v>49</v>
      </c>
      <c r="C22" s="8" t="s">
        <v>130</v>
      </c>
      <c r="D22" s="15" t="s">
        <v>131</v>
      </c>
      <c r="E22" s="26" t="s">
        <v>51</v>
      </c>
      <c r="F22" s="27">
        <v>0.95</v>
      </c>
      <c r="G22" s="26" t="s">
        <v>51</v>
      </c>
      <c r="H22" s="14"/>
      <c r="I22" s="29"/>
      <c r="J22" s="7"/>
      <c r="M22" s="30"/>
      <c r="N22" s="30"/>
      <c r="O22" s="30"/>
    </row>
  </sheetData>
  <mergeCells count="39">
    <mergeCell ref="A2:J2"/>
    <mergeCell ref="A3:J3"/>
    <mergeCell ref="B4:D4"/>
    <mergeCell ref="F4:J4"/>
    <mergeCell ref="B5:D5"/>
    <mergeCell ref="F5:J5"/>
    <mergeCell ref="B6:E6"/>
    <mergeCell ref="F6:G6"/>
    <mergeCell ref="H6:I6"/>
    <mergeCell ref="B7:E7"/>
    <mergeCell ref="F7:G7"/>
    <mergeCell ref="H7:I7"/>
    <mergeCell ref="B8:E8"/>
    <mergeCell ref="F8:G8"/>
    <mergeCell ref="H8:I8"/>
    <mergeCell ref="B9:E9"/>
    <mergeCell ref="F9:G9"/>
    <mergeCell ref="H9:I9"/>
    <mergeCell ref="B10:J10"/>
    <mergeCell ref="H11:I11"/>
    <mergeCell ref="H12:I12"/>
    <mergeCell ref="H13:I13"/>
    <mergeCell ref="H14:I14"/>
    <mergeCell ref="H15:I15"/>
    <mergeCell ref="H16:I16"/>
    <mergeCell ref="H17:I17"/>
    <mergeCell ref="H18:I18"/>
    <mergeCell ref="H19:I19"/>
    <mergeCell ref="H20:I20"/>
    <mergeCell ref="H21:I21"/>
    <mergeCell ref="H22:I22"/>
    <mergeCell ref="A6:A9"/>
    <mergeCell ref="A11:A22"/>
    <mergeCell ref="B12:B18"/>
    <mergeCell ref="B19:B21"/>
    <mergeCell ref="C12:C13"/>
    <mergeCell ref="C14:C15"/>
    <mergeCell ref="C16:C17"/>
    <mergeCell ref="C19:C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4</vt:i4>
      </vt:variant>
    </vt:vector>
  </HeadingPairs>
  <TitlesOfParts>
    <vt:vector size="4" baseType="lpstr">
      <vt:lpstr>附件1部门预算绩效目标申报表</vt:lpstr>
      <vt:lpstr>目标表</vt:lpstr>
      <vt:lpstr>5月监控</vt:lpstr>
      <vt:lpstr>8月监控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空  空</cp:lastModifiedBy>
  <dcterms:created xsi:type="dcterms:W3CDTF">2014-11-17T16:07:00Z</dcterms:created>
  <cp:lastPrinted>2018-03-11T10:33:00Z</cp:lastPrinted>
  <dcterms:modified xsi:type="dcterms:W3CDTF">2025-07-06T16:04:08Z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9D418E27022F4716910B2332B149ECA2_13</vt:lpwstr>
  </property>
</Properties>
</file>