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 tabRatio="792" firstSheet="1" activeTab="1"/>
  </bookViews>
  <sheets>
    <sheet name="附件1部门预算绩效目标申报表" sheetId="1" state="hidden" r:id="rId1"/>
    <sheet name="目标表" sheetId="2" r:id="rId2"/>
    <sheet name="5月监控" sheetId="3" state="hidden" r:id="rId3"/>
    <sheet name="8月监控" sheetId="4" state="hidden" r:id="rId4"/>
  </sheets>
  <definedNames>
    <definedName name="_xlnm.Print_Area" localSheetId="1">目标表!$A$1:$I$23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<sst xmlns="http://schemas.openxmlformats.org/spreadsheetml/2006/main" count="271" uniqueCount="154">
  <si>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</si>
  <si>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</si>
  <si>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</si>
  <si>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</si>
  <si>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</si>
  <si>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</si>
  <si>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</si>
  <si>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</si>
  <si>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</si>
  <si>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</si>
  <si>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</si>
  <si>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</si>
  <si>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</si>
  <si>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</si>
  <si>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</si>
  <si>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</si>
  <si>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</si>
  <si>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</si>
  <si>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</si>
  <si>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</si>
  <si>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</si>
  <si>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</si>
  <si>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</si>
  <si>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</si>
  <si>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</si>
  <si>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</si>
  <si>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</si>
  <si>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</si>
  <si>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</si>
  <si>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</si>
  <si>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</si>
  <si>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</si>
  <si>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</si>
  <si>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</si>
  <si>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</si>
  <si>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</si>
  <si>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</si>
  <si>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</si>
  <si>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</si>
  <si>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</si>
  <si>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</si>
  <si>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</si>
  <si>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</si>
  <si>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</si>
  <si>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</si>
  <si>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</si>
  <si>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</si>
  <si>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</si>
  <si>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</si>
  <si>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</si>
  <si>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</si>
  <si>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</si>
  <si>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r>
      <rPr>
        <b/>
        <sz val="16"/>
        <rFont val="宋体"/>
        <charset val="134"/>
      </rPr>
      <t>绩效目标申报表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</si>
  <si>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2025</t>
    </r>
    <r>
      <rPr>
        <sz val="12"/>
        <rFont val="宋体"/>
        <charset val="134"/>
      </rPr>
      <t>年度）</t>
    </r>
  </si>
  <si>
    <r>
      <rPr>
        <sz val="10"/>
        <rFont val="宋体"/>
        <charset val="134"/>
      </rPr>
      <t>项目名称</t>
    </r>
  </si>
  <si>
    <t>策勒县策勒乡2025年托万托格拉克村及琼库勒村壮大村集体采购项目</t>
  </si>
  <si>
    <r>
      <rPr>
        <sz val="10"/>
        <rFont val="宋体"/>
        <charset val="134"/>
      </rPr>
      <t>项目负责人及联系电话</t>
    </r>
  </si>
  <si>
    <r>
      <rPr>
        <sz val="10"/>
        <rFont val="宋体"/>
        <charset val="134"/>
      </rPr>
      <t>任海耀</t>
    </r>
    <r>
      <rPr>
        <sz val="10"/>
        <rFont val="Times New Roman"/>
        <charset val="134"/>
      </rPr>
      <t xml:space="preserve"> 19990367135</t>
    </r>
  </si>
  <si>
    <r>
      <rPr>
        <sz val="10"/>
        <rFont val="宋体"/>
        <charset val="134"/>
      </rPr>
      <t>主管部门</t>
    </r>
  </si>
  <si>
    <r>
      <rPr>
        <sz val="10"/>
        <rFont val="宋体"/>
        <charset val="134"/>
      </rPr>
      <t>策勒县农业农村局</t>
    </r>
  </si>
  <si>
    <r>
      <rPr>
        <sz val="10"/>
        <rFont val="宋体"/>
        <charset val="134"/>
      </rPr>
      <t>实施单位</t>
    </r>
  </si>
  <si>
    <t>策勒县策勒乡人民政府</t>
  </si>
  <si>
    <r>
      <rPr>
        <sz val="10"/>
        <rFont val="宋体"/>
        <charset val="134"/>
      </rPr>
      <t>资金情况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（万元）</t>
    </r>
  </si>
  <si>
    <r>
      <rPr>
        <sz val="10"/>
        <rFont val="宋体"/>
        <charset val="134"/>
      </rPr>
      <t>年度资金总额：</t>
    </r>
  </si>
  <si>
    <r>
      <rPr>
        <sz val="10"/>
        <rFont val="Times New Roman"/>
        <charset val="134"/>
      </rPr>
      <t xml:space="preserve">       </t>
    </r>
    <r>
      <rPr>
        <sz val="10"/>
        <rFont val="宋体"/>
        <charset val="134"/>
      </rPr>
      <t>其中：财政拨款</t>
    </r>
  </si>
  <si>
    <r>
      <rPr>
        <sz val="10"/>
        <rFont val="Times New Roman"/>
        <charset val="134"/>
      </rPr>
      <t xml:space="preserve">             </t>
    </r>
    <r>
      <rPr>
        <sz val="10"/>
        <rFont val="宋体"/>
        <charset val="134"/>
      </rPr>
      <t>其他资金</t>
    </r>
  </si>
  <si>
    <r>
      <rPr>
        <sz val="10"/>
        <rFont val="宋体"/>
        <charset val="134"/>
      </rPr>
      <t>总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目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</si>
  <si>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r>
      <rPr>
        <sz val="10"/>
        <rFont val="宋体"/>
        <charset val="134"/>
      </rPr>
      <t>年度目标</t>
    </r>
  </si>
  <si>
    <t>采购农用2304型拖拉机6台、135型挖掘机2台,配套拖拉机刮土板6个、挖掘机托板2个，犁铧4台。通过采购农作物等资产，提升村集体生产经营能力，带动就业人数不少于8人。</t>
  </si>
  <si>
    <r>
      <rPr>
        <sz val="10"/>
        <rFont val="宋体"/>
        <charset val="134"/>
      </rPr>
      <t>绩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效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</si>
  <si>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r>
      <rPr>
        <sz val="10"/>
        <rFont val="宋体"/>
        <charset val="134"/>
      </rPr>
      <t>一级指标</t>
    </r>
  </si>
  <si>
    <r>
      <rPr>
        <sz val="10"/>
        <rFont val="宋体"/>
        <charset val="134"/>
      </rPr>
      <t>二级指标</t>
    </r>
  </si>
  <si>
    <r>
      <rPr>
        <sz val="10"/>
        <rFont val="宋体"/>
        <charset val="134"/>
      </rPr>
      <t>三级指标</t>
    </r>
  </si>
  <si>
    <r>
      <rPr>
        <sz val="10"/>
        <rFont val="宋体"/>
        <charset val="134"/>
      </rPr>
      <t>指标值</t>
    </r>
  </si>
  <si>
    <t>产出指标</t>
  </si>
  <si>
    <r>
      <rPr>
        <sz val="10"/>
        <rFont val="宋体"/>
        <charset val="134"/>
      </rPr>
      <t>数量指标</t>
    </r>
  </si>
  <si>
    <t>采购农用机械设备数量</t>
  </si>
  <si>
    <r>
      <t>=12</t>
    </r>
    <r>
      <rPr>
        <sz val="10"/>
        <rFont val="宋体"/>
        <charset val="134"/>
      </rPr>
      <t>台</t>
    </r>
  </si>
  <si>
    <t>采购设备配套设施数量</t>
  </si>
  <si>
    <r>
      <t>=8</t>
    </r>
    <r>
      <rPr>
        <sz val="10"/>
        <rFont val="宋体"/>
        <charset val="134"/>
      </rPr>
      <t>个</t>
    </r>
  </si>
  <si>
    <r>
      <rPr>
        <sz val="10"/>
        <rFont val="宋体"/>
        <charset val="134"/>
      </rPr>
      <t>质量指标</t>
    </r>
  </si>
  <si>
    <t>项目验收合格率</t>
  </si>
  <si>
    <r>
      <rPr>
        <sz val="10"/>
        <rFont val="宋体"/>
        <charset val="134"/>
      </rPr>
      <t>时效指标</t>
    </r>
  </si>
  <si>
    <t>项目完成及时率</t>
  </si>
  <si>
    <r>
      <rPr>
        <sz val="10"/>
        <rFont val="宋体"/>
        <charset val="134"/>
      </rPr>
      <t>项目完成时间</t>
    </r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</si>
  <si>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月</t>
    </r>
  </si>
  <si>
    <t>设备购置及安装费用</t>
  </si>
  <si>
    <r>
      <t>≤296.4</t>
    </r>
    <r>
      <rPr>
        <sz val="10"/>
        <rFont val="宋体"/>
        <charset val="134"/>
      </rPr>
      <t>万元</t>
    </r>
  </si>
  <si>
    <t>其他费用</t>
  </si>
  <si>
    <r>
      <t>≤3.6</t>
    </r>
    <r>
      <rPr>
        <sz val="10"/>
        <rFont val="宋体"/>
        <charset val="134"/>
      </rPr>
      <t>万元</t>
    </r>
  </si>
  <si>
    <t>效益指标</t>
  </si>
  <si>
    <t>经济效益指标</t>
  </si>
  <si>
    <t>带动村集体收入</t>
  </si>
  <si>
    <r>
      <t>≥5</t>
    </r>
    <r>
      <rPr>
        <sz val="10"/>
        <rFont val="宋体"/>
        <charset val="134"/>
      </rPr>
      <t>万元</t>
    </r>
  </si>
  <si>
    <t>社会效益指标</t>
  </si>
  <si>
    <t>带动就业人数</t>
  </si>
  <si>
    <r>
      <t>≥8</t>
    </r>
    <r>
      <rPr>
        <sz val="10"/>
        <rFont val="宋体"/>
        <charset val="134"/>
      </rPr>
      <t>人</t>
    </r>
  </si>
  <si>
    <t>提升村集体生产经营能力</t>
  </si>
  <si>
    <t>可持续影响指标</t>
  </si>
  <si>
    <t>设备使用年限</t>
  </si>
  <si>
    <r>
      <t>≥10</t>
    </r>
    <r>
      <rPr>
        <sz val="10"/>
        <rFont val="宋体"/>
        <charset val="134"/>
      </rPr>
      <t>年</t>
    </r>
  </si>
  <si>
    <r>
      <rPr>
        <sz val="10"/>
        <rFont val="宋体"/>
        <charset val="134"/>
      </rPr>
      <t>满意度指标</t>
    </r>
  </si>
  <si>
    <r>
      <rPr>
        <sz val="10"/>
        <rFont val="宋体"/>
        <charset val="134"/>
      </rPr>
      <t>服务对象满意度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指标</t>
    </r>
  </si>
  <si>
    <t>受益群众满意度</t>
  </si>
  <si>
    <r>
      <rPr>
        <sz val="10"/>
        <rFont val="宋体"/>
        <charset val="134"/>
      </rPr>
      <t>注：</t>
    </r>
    <r>
      <rPr>
        <sz val="10"/>
        <rFont val="Times New Roman"/>
        <charset val="134"/>
      </rPr>
      <t>1.“</t>
    </r>
    <r>
      <rPr>
        <sz val="10"/>
        <rFont val="宋体"/>
        <charset val="134"/>
      </rPr>
      <t>其他资金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是指与财政拨款共同用于同一脱贫攻坚项目的单位自有资金、社会资金等。</t>
    </r>
    <r>
      <rPr>
        <sz val="10"/>
        <rFont val="Times New Roman"/>
        <charset val="134"/>
      </rPr>
      <t xml:space="preserve">
    2.</t>
    </r>
    <r>
      <rPr>
        <sz val="10"/>
        <rFont val="宋体"/>
        <charset val="134"/>
      </rPr>
      <t>各地请根据实际情况，选择适合的二级指标进行填报，并细化为三级指标和指标值。</t>
    </r>
  </si>
  <si>
    <t>绩效运行监控表</t>
  </si>
  <si>
    <t>（2024年度）</t>
  </si>
  <si>
    <t>项目负责人</t>
  </si>
  <si>
    <t>主管部门</t>
  </si>
  <si>
    <t>实施单位</t>
  </si>
  <si>
    <t>资金情况（万元）</t>
  </si>
  <si>
    <t>类别</t>
  </si>
  <si>
    <t>年初预算数</t>
  </si>
  <si>
    <t>1-5月执行数</t>
  </si>
  <si>
    <t>预算执行率</t>
  </si>
  <si>
    <t>年度资金总额：</t>
  </si>
  <si>
    <t>其中：财政拨款</t>
  </si>
  <si>
    <t>-</t>
  </si>
  <si>
    <t xml:space="preserve">      其他资金</t>
  </si>
  <si>
    <t>年度总体目标</t>
  </si>
  <si>
    <t>一级指标</t>
  </si>
  <si>
    <t>指标值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</si>
  <si>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</si>
  <si>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</si>
  <si>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</si>
  <si>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</si>
  <si>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</si>
  <si>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</si>
  <si>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</si>
  <si>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</si>
  <si>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</si>
  <si>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</si>
  <si>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</si>
  <si>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100%</t>
  </si>
  <si>
    <t>资金使用合规率</t>
  </si>
  <si>
    <t>项目完成时间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</si>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</sst>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3">
    <font>
      <sz val="11"/>
      <name val="宋体"/>
      <charset val="134"/>
    </font>
    <font>
      <sz val="11"/>
      <color rgb="FF000000"/>
      <name val="宋体"/>
      <charset val="134"/>
    </font>
    <font>
      <sz val="12"/>
      <name val="黑体"/>
      <charset val="134"/>
    </font>
    <font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" fillId="0" borderId="0">
      <alignment vertical="top"/>
      <protection locked="0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8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</cellStyleXfs>
  <cellXfs count="98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49" applyFont="1" applyFill="1" applyBorder="1" applyAlignment="1" applyProtection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5" fillId="0" borderId="2" xfId="49" applyFont="1" applyFill="1" applyBorder="1" applyAlignment="1" applyProtection="1">
      <alignment horizontal="left" vertical="center" wrapText="1"/>
    </xf>
    <xf numFmtId="0" fontId="5" fillId="0" borderId="2" xfId="49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 applyProtection="1">
      <alignment horizontal="left" vertical="center" wrapText="1"/>
    </xf>
    <xf numFmtId="49" fontId="5" fillId="0" borderId="2" xfId="49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0" fontId="5" fillId="0" borderId="2" xfId="49" applyFont="1" applyFill="1" applyBorder="1" applyAlignment="1" applyProtection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49" fontId="5" fillId="0" borderId="2" xfId="50" applyNumberFormat="1" applyFont="1" applyFill="1" applyBorder="1" applyAlignment="1" applyProtection="1">
      <alignment horizontal="center" vertical="center" wrapText="1"/>
    </xf>
    <xf numFmtId="0" fontId="5" fillId="0" borderId="4" xfId="49" applyNumberFormat="1" applyFont="1" applyFill="1" applyBorder="1" applyAlignment="1" applyProtection="1">
      <alignment horizontal="center" vertical="center" wrapText="1"/>
    </xf>
    <xf numFmtId="176" fontId="5" fillId="0" borderId="2" xfId="52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 applyProtection="1">
      <alignment horizontal="center" vertical="center" wrapText="1"/>
    </xf>
    <xf numFmtId="9" fontId="5" fillId="0" borderId="2" xfId="49" applyNumberFormat="1" applyFont="1" applyFill="1" applyBorder="1" applyAlignment="1" applyProtection="1">
      <alignment horizontal="center" vertical="center" wrapText="1"/>
    </xf>
    <xf numFmtId="9" fontId="4" fillId="0" borderId="1" xfId="3" applyFont="1" applyFill="1" applyBorder="1" applyAlignment="1" applyProtection="1">
      <alignment horizontal="center" vertical="center" wrapText="1"/>
    </xf>
    <xf numFmtId="177" fontId="4" fillId="0" borderId="1" xfId="3" applyNumberFormat="1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0" xfId="49" applyFont="1" applyFill="1" applyBorder="1" applyAlignment="1" applyProtection="1">
      <alignment horizontal="left" vertical="center" wrapText="1"/>
    </xf>
    <xf numFmtId="0" fontId="5" fillId="0" borderId="0" xfId="49" applyFont="1" applyFill="1" applyBorder="1" applyAlignment="1" applyProtection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57" fontId="5" fillId="0" borderId="1" xfId="51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7" fillId="0" borderId="0" xfId="49" applyFont="1" applyFill="1" applyAlignment="1" applyProtection="1">
      <alignment horizontal="center" vertical="center" wrapText="1"/>
    </xf>
    <xf numFmtId="0" fontId="8" fillId="0" borderId="7" xfId="49" applyFont="1" applyFill="1" applyBorder="1" applyAlignment="1" applyProtection="1">
      <alignment horizontal="center" vertical="center" wrapText="1"/>
    </xf>
    <xf numFmtId="0" fontId="9" fillId="0" borderId="1" xfId="49" applyFont="1" applyFill="1" applyBorder="1" applyAlignment="1" applyProtection="1">
      <alignment horizontal="center" vertical="center" wrapText="1"/>
    </xf>
    <xf numFmtId="0" fontId="9" fillId="0" borderId="1" xfId="0" applyFont="1" applyFill="1" applyBorder="1">
      <alignment vertical="center"/>
    </xf>
    <xf numFmtId="0" fontId="9" fillId="0" borderId="1" xfId="49" applyFont="1" applyFill="1" applyBorder="1" applyAlignment="1" applyProtection="1">
      <alignment horizontal="left" vertical="center" wrapText="1"/>
    </xf>
    <xf numFmtId="0" fontId="9" fillId="0" borderId="8" xfId="49" applyFont="1" applyFill="1" applyBorder="1" applyAlignment="1" applyProtection="1">
      <alignment horizontal="left" vertical="center" wrapText="1"/>
    </xf>
    <xf numFmtId="0" fontId="9" fillId="0" borderId="4" xfId="49" applyFont="1" applyFill="1" applyBorder="1" applyAlignment="1" applyProtection="1">
      <alignment horizontal="center" vertical="center" wrapText="1"/>
    </xf>
    <xf numFmtId="0" fontId="5" fillId="0" borderId="1" xfId="49" applyFont="1" applyFill="1" applyBorder="1" applyAlignment="1" applyProtection="1">
      <alignment horizontal="left" vertical="center"/>
    </xf>
    <xf numFmtId="0" fontId="9" fillId="0" borderId="1" xfId="49" applyFont="1" applyFill="1" applyBorder="1" applyAlignment="1" applyProtection="1">
      <alignment horizontal="left" vertical="center"/>
    </xf>
    <xf numFmtId="0" fontId="5" fillId="0" borderId="4" xfId="49" applyFont="1" applyFill="1" applyBorder="1" applyAlignment="1" applyProtection="1">
      <alignment horizontal="center" vertical="center" wrapText="1"/>
    </xf>
    <xf numFmtId="0" fontId="5" fillId="0" borderId="2" xfId="49" applyFont="1" applyFill="1" applyBorder="1" applyAlignment="1" applyProtection="1">
      <alignment horizontal="left" vertical="center" wrapText="1"/>
    </xf>
    <xf numFmtId="0" fontId="9" fillId="0" borderId="8" xfId="49" applyFont="1" applyFill="1" applyBorder="1" applyAlignment="1" applyProtection="1">
      <alignment horizontal="left" vertical="center" wrapText="1"/>
    </xf>
    <xf numFmtId="0" fontId="9" fillId="0" borderId="6" xfId="49" applyFont="1" applyFill="1" applyBorder="1" applyAlignment="1" applyProtection="1">
      <alignment horizontal="left" vertical="center" wrapText="1"/>
    </xf>
    <xf numFmtId="0" fontId="5" fillId="0" borderId="9" xfId="49" applyFont="1" applyFill="1" applyBorder="1" applyAlignment="1" applyProtection="1">
      <alignment horizontal="center" vertical="center" wrapText="1"/>
    </xf>
    <xf numFmtId="0" fontId="5" fillId="0" borderId="10" xfId="49" applyFont="1" applyFill="1" applyBorder="1" applyAlignment="1" applyProtection="1">
      <alignment horizontal="center" vertical="center" wrapText="1"/>
    </xf>
    <xf numFmtId="0" fontId="5" fillId="0" borderId="11" xfId="49" applyFont="1" applyFill="1" applyBorder="1" applyAlignment="1" applyProtection="1">
      <alignment horizontal="center" vertical="center" wrapText="1"/>
    </xf>
    <xf numFmtId="0" fontId="5" fillId="0" borderId="3" xfId="49" applyFont="1" applyFill="1" applyBorder="1" applyAlignment="1" applyProtection="1">
      <alignment horizontal="center" vertical="center" wrapText="1"/>
    </xf>
    <xf numFmtId="0" fontId="5" fillId="0" borderId="8" xfId="49" applyFont="1" applyFill="1" applyBorder="1" applyAlignment="1" applyProtection="1">
      <alignment horizontal="left" vertical="center" wrapText="1"/>
    </xf>
    <xf numFmtId="0" fontId="5" fillId="0" borderId="6" xfId="49" applyFont="1" applyFill="1" applyBorder="1" applyAlignment="1" applyProtection="1">
      <alignment horizontal="left" vertical="center" wrapText="1"/>
    </xf>
    <xf numFmtId="0" fontId="5" fillId="0" borderId="12" xfId="49" applyFont="1" applyFill="1" applyBorder="1" applyAlignment="1" applyProtection="1">
      <alignment horizontal="center" vertical="center" wrapText="1"/>
    </xf>
    <xf numFmtId="0" fontId="5" fillId="0" borderId="13" xfId="49" applyFont="1" applyFill="1" applyBorder="1" applyAlignment="1" applyProtection="1">
      <alignment horizontal="center" vertical="center" wrapText="1"/>
    </xf>
    <xf numFmtId="0" fontId="5" fillId="0" borderId="8" xfId="49" applyFont="1" applyFill="1" applyBorder="1" applyAlignment="1" applyProtection="1">
      <alignment horizontal="left" vertical="center" wrapText="1"/>
    </xf>
    <xf numFmtId="0" fontId="5" fillId="0" borderId="6" xfId="49" applyFont="1" applyFill="1" applyBorder="1" applyAlignment="1" applyProtection="1">
      <alignment horizontal="left" vertical="center" wrapText="1"/>
    </xf>
    <xf numFmtId="0" fontId="5" fillId="0" borderId="4" xfId="49" applyFont="1" applyFill="1" applyBorder="1" applyAlignment="1" applyProtection="1">
      <alignment horizontal="center" vertical="center" wrapText="1"/>
    </xf>
    <xf numFmtId="0" fontId="9" fillId="0" borderId="14" xfId="49" applyFont="1" applyFill="1" applyBorder="1" applyAlignment="1" applyProtection="1">
      <alignment horizontal="left" vertical="center" wrapText="1"/>
    </xf>
    <xf numFmtId="0" fontId="5" fillId="0" borderId="0" xfId="49" applyFont="1" applyFill="1" applyAlignment="1" applyProtection="1">
      <alignment vertical="center" wrapText="1"/>
    </xf>
    <xf numFmtId="0" fontId="10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6" fillId="0" borderId="0" xfId="49" applyFont="1" applyFill="1" applyAlignment="1" applyProtection="1">
      <alignment horizontal="center" vertical="center" wrapText="1"/>
    </xf>
    <xf numFmtId="0" fontId="5" fillId="0" borderId="0" xfId="49" applyFont="1" applyFill="1" applyAlignment="1" applyProtection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9" fillId="0" borderId="6" xfId="49" applyFont="1" applyFill="1" applyBorder="1" applyAlignment="1" applyProtection="1">
      <alignment horizontal="left" vertical="center" wrapText="1"/>
    </xf>
    <xf numFmtId="49" fontId="9" fillId="0" borderId="1" xfId="49" applyNumberFormat="1" applyFont="1" applyFill="1" applyBorder="1" applyAlignment="1" applyProtection="1">
      <alignment horizontal="center" vertical="center" wrapText="1"/>
    </xf>
    <xf numFmtId="0" fontId="9" fillId="0" borderId="0" xfId="49" applyFont="1" applyFill="1" applyBorder="1" applyAlignment="1" applyProtection="1">
      <alignment horizontal="left" vertical="center" wrapText="1"/>
    </xf>
    <xf numFmtId="49" fontId="9" fillId="0" borderId="1" xfId="50" applyNumberFormat="1" applyFont="1" applyFill="1" applyBorder="1" applyAlignment="1" applyProtection="1">
      <alignment horizontal="center" vertical="center" wrapText="1"/>
    </xf>
    <xf numFmtId="49" fontId="5" fillId="0" borderId="1" xfId="50" applyNumberFormat="1" applyFont="1" applyFill="1" applyBorder="1" applyAlignment="1" applyProtection="1">
      <alignment horizontal="center" vertical="center" wrapText="1"/>
    </xf>
    <xf numFmtId="9" fontId="9" fillId="0" borderId="1" xfId="49" applyNumberFormat="1" applyFont="1" applyFill="1" applyBorder="1" applyAlignment="1" applyProtection="1">
      <alignment horizontal="center" vertical="center" wrapText="1"/>
    </xf>
    <xf numFmtId="0" fontId="5" fillId="0" borderId="0" xfId="49" applyFont="1" applyFill="1" applyBorder="1" applyAlignment="1" applyProtection="1">
      <alignment horizontal="center" vertical="center" wrapText="1"/>
    </xf>
    <xf numFmtId="0" fontId="6" fillId="0" borderId="0" xfId="49" applyFont="1" applyFill="1" applyAlignment="1" applyProtection="1">
      <alignment vertical="center" wrapText="1"/>
    </xf>
    <xf numFmtId="0" fontId="6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/>
    </xf>
    <xf numFmtId="0" fontId="2" fillId="0" borderId="0" xfId="49" applyFont="1" applyAlignment="1" applyProtection="1">
      <alignment vertical="center" wrapText="1"/>
    </xf>
    <xf numFmtId="0" fontId="12" fillId="0" borderId="0" xfId="49" applyFont="1" applyAlignment="1" applyProtection="1">
      <alignment horizontal="center" vertical="center" wrapText="1"/>
    </xf>
    <xf numFmtId="0" fontId="6" fillId="0" borderId="0" xfId="49" applyFont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 wrapText="1"/>
    </xf>
    <xf numFmtId="0" fontId="6" fillId="0" borderId="8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6" fillId="0" borderId="2" xfId="49" applyFont="1" applyFill="1" applyBorder="1" applyAlignment="1" applyProtection="1">
      <alignment horizontal="center" vertical="center" wrapText="1"/>
    </xf>
    <xf numFmtId="0" fontId="6" fillId="0" borderId="8" xfId="49" applyFont="1" applyFill="1" applyBorder="1" applyAlignment="1" applyProtection="1">
      <alignment horizontal="center" vertical="center" wrapText="1"/>
    </xf>
    <xf numFmtId="0" fontId="6" fillId="0" borderId="6" xfId="49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0" fontId="1" fillId="0" borderId="1" xfId="0" applyFont="1" applyFill="1" applyBorder="1">
      <alignment vertical="center"/>
    </xf>
    <xf numFmtId="0" fontId="6" fillId="0" borderId="1" xfId="49" applyFont="1" applyFill="1" applyBorder="1" applyAlignment="1" applyProtection="1">
      <alignment horizontal="left" vertical="center" wrapText="1"/>
    </xf>
    <xf numFmtId="0" fontId="6" fillId="0" borderId="2" xfId="49" applyFont="1" applyFill="1" applyBorder="1" applyAlignment="1" applyProtection="1">
      <alignment horizontal="left" vertical="center" wrapText="1"/>
    </xf>
    <xf numFmtId="0" fontId="6" fillId="0" borderId="8" xfId="49" applyFont="1" applyFill="1" applyBorder="1" applyAlignment="1" applyProtection="1">
      <alignment horizontal="left" vertical="center" wrapText="1"/>
    </xf>
    <xf numFmtId="0" fontId="6" fillId="0" borderId="6" xfId="49" applyFont="1" applyFill="1" applyBorder="1" applyAlignment="1" applyProtection="1">
      <alignment horizontal="left" vertical="center" wrapText="1"/>
    </xf>
    <xf numFmtId="0" fontId="6" fillId="0" borderId="1" xfId="49" applyFont="1" applyFill="1" applyBorder="1" applyAlignment="1" applyProtection="1">
      <alignment horizontal="left" vertical="top" wrapText="1"/>
    </xf>
    <xf numFmtId="0" fontId="6" fillId="0" borderId="1" xfId="49" applyFont="1" applyFill="1" applyBorder="1" applyAlignment="1" applyProtection="1">
      <alignment vertical="center" wrapText="1"/>
    </xf>
    <xf numFmtId="49" fontId="6" fillId="0" borderId="1" xfId="49" applyNumberFormat="1" applyFont="1" applyFill="1" applyBorder="1" applyAlignment="1" applyProtection="1">
      <alignment horizontal="center" vertical="center" wrapText="1"/>
    </xf>
    <xf numFmtId="57" fontId="6" fillId="0" borderId="1" xfId="49" applyNumberFormat="1" applyFont="1" applyFill="1" applyBorder="1" applyAlignment="1" applyProtection="1">
      <alignment horizontal="center" vertical="center" wrapText="1"/>
    </xf>
    <xf numFmtId="9" fontId="6" fillId="0" borderId="1" xfId="49" applyNumberFormat="1" applyFont="1" applyFill="1" applyBorder="1" applyAlignment="1" applyProtection="1">
      <alignment horizontal="center" vertical="center" wrapText="1"/>
    </xf>
    <xf numFmtId="0" fontId="6" fillId="0" borderId="4" xfId="49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4" xfId="51"/>
    <cellStyle name="常规 2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75" customWidth="1"/>
    <col min="2" max="2" width="8.44166666666667" style="75" customWidth="1"/>
    <col min="3" max="3" width="13.4416666666667" style="75" customWidth="1"/>
    <col min="4" max="4" width="46.5583333333333" style="75" customWidth="1"/>
    <col min="5" max="5" width="12.3666666666667" style="75" customWidth="1"/>
    <col min="6" max="6" width="9.225" style="75" customWidth="1"/>
    <col min="7" max="7" width="5.66666666666667" style="75" customWidth="1"/>
    <col min="8" max="8" width="9" style="75"/>
    <col min="9" max="9" width="9.44166666666667" style="75"/>
    <col min="10" max="10" width="14.3333333333333" style="75"/>
    <col min="11" max="16384" width="9" style="75"/>
  </cols>
  <sheetData>
    <row r="1" ht="16.5" customHeight="1" spans="1:4">
      <c r="A1" s="76" t="s">
        <v>0</v>
      </c>
      <c r="B1" s="77"/>
      <c r="C1" s="77"/>
      <c r="D1" s="77"/>
    </row>
    <row r="2" ht="33.75" customHeight="1" spans="1:7">
      <c r="A2" s="78" t="s">
        <v>1</v>
      </c>
      <c r="B2" s="78"/>
      <c r="C2" s="78"/>
      <c r="D2" s="78"/>
      <c r="E2" s="78"/>
      <c r="F2" s="78"/>
      <c r="G2" s="78"/>
    </row>
    <row r="3" customHeight="1" spans="1:7">
      <c r="A3" s="79" t="s">
        <v>2</v>
      </c>
      <c r="B3" s="79"/>
      <c r="C3" s="79"/>
      <c r="D3" s="79"/>
      <c r="E3" s="79"/>
      <c r="F3" s="79"/>
      <c r="G3" s="79"/>
    </row>
    <row r="4" ht="22" customHeight="1" spans="1:7">
      <c r="A4" s="80" t="s">
        <v>3</v>
      </c>
      <c r="B4" s="81"/>
      <c r="C4" s="81"/>
      <c r="D4" s="82" t="s">
        <v>4</v>
      </c>
      <c r="E4" s="82"/>
      <c r="F4" s="82"/>
      <c r="G4" s="82"/>
    </row>
    <row r="5" ht="22" customHeight="1" spans="1:7">
      <c r="A5" s="83" t="s">
        <v>5</v>
      </c>
      <c r="B5" s="84"/>
      <c r="C5" s="84"/>
      <c r="D5" s="83" t="s">
        <v>6</v>
      </c>
      <c r="E5" s="84"/>
      <c r="F5" s="84"/>
      <c r="G5" s="85"/>
    </row>
    <row r="6" ht="22" customHeight="1" spans="1:7">
      <c r="A6" s="86" t="s">
        <v>7</v>
      </c>
      <c r="B6" s="87"/>
      <c r="C6" s="87"/>
      <c r="D6" s="88" t="s">
        <v>8</v>
      </c>
      <c r="E6" s="88"/>
      <c r="F6" s="88"/>
      <c r="G6" s="88"/>
    </row>
    <row r="7" ht="22" customHeight="1" spans="1:7">
      <c r="A7" s="87"/>
      <c r="B7" s="87"/>
      <c r="C7" s="87"/>
      <c r="D7" s="88" t="s">
        <v>9</v>
      </c>
      <c r="E7" s="88"/>
      <c r="F7" s="88"/>
      <c r="G7" s="88"/>
    </row>
    <row r="8" s="74" customFormat="1" ht="22" customHeight="1" spans="1:7">
      <c r="A8" s="87"/>
      <c r="B8" s="87"/>
      <c r="C8" s="87"/>
      <c r="D8" s="89" t="s">
        <v>10</v>
      </c>
      <c r="E8" s="90"/>
      <c r="F8" s="90"/>
      <c r="G8" s="91"/>
    </row>
    <row r="9" ht="22" customHeight="1" spans="1:7">
      <c r="A9" s="87"/>
      <c r="B9" s="87"/>
      <c r="C9" s="87"/>
      <c r="D9" s="88" t="s">
        <v>11</v>
      </c>
      <c r="E9" s="88"/>
      <c r="F9" s="88"/>
      <c r="G9" s="88"/>
    </row>
    <row r="10" ht="22" customHeight="1" spans="1:7">
      <c r="A10" s="86" t="s">
        <v>12</v>
      </c>
      <c r="B10" s="86" t="s">
        <v>13</v>
      </c>
      <c r="C10" s="86"/>
      <c r="D10" s="86"/>
      <c r="E10" s="86"/>
      <c r="F10" s="86"/>
      <c r="G10" s="86"/>
    </row>
    <row r="11" s="74" customFormat="1" ht="79.5" customHeight="1" spans="1:7">
      <c r="A11" s="86"/>
      <c r="B11" s="92" t="s">
        <v>14</v>
      </c>
      <c r="C11" s="92"/>
      <c r="D11" s="92"/>
      <c r="E11" s="92"/>
      <c r="F11" s="92"/>
      <c r="G11" s="92"/>
    </row>
    <row r="12" ht="24" spans="1:7">
      <c r="A12" s="86" t="s">
        <v>15</v>
      </c>
      <c r="B12" s="24" t="s">
        <v>16</v>
      </c>
      <c r="C12" s="86" t="s">
        <v>17</v>
      </c>
      <c r="D12" s="86" t="s">
        <v>18</v>
      </c>
      <c r="E12" s="86" t="s">
        <v>19</v>
      </c>
      <c r="F12" s="86"/>
      <c r="G12" s="86"/>
    </row>
    <row r="13" ht="20" customHeight="1" spans="1:7">
      <c r="A13" s="86"/>
      <c r="B13" s="86" t="s">
        <v>20</v>
      </c>
      <c r="C13" s="86" t="s">
        <v>21</v>
      </c>
      <c r="D13" s="93" t="s">
        <v>22</v>
      </c>
      <c r="E13" s="94" t="s">
        <v>23</v>
      </c>
      <c r="F13" s="94"/>
      <c r="G13" s="94"/>
    </row>
    <row r="14" ht="20" customHeight="1" spans="1:7">
      <c r="A14" s="86"/>
      <c r="B14" s="86"/>
      <c r="C14" s="86"/>
      <c r="D14" s="93" t="s">
        <v>24</v>
      </c>
      <c r="E14" s="94" t="s">
        <v>25</v>
      </c>
      <c r="F14" s="94"/>
      <c r="G14" s="94"/>
    </row>
    <row r="15" ht="20" customHeight="1" spans="1:7">
      <c r="A15" s="86"/>
      <c r="B15" s="86"/>
      <c r="C15" s="86" t="s">
        <v>26</v>
      </c>
      <c r="D15" s="93" t="s">
        <v>27</v>
      </c>
      <c r="E15" s="94" t="s">
        <v>28</v>
      </c>
      <c r="F15" s="94"/>
      <c r="G15" s="94"/>
    </row>
    <row r="16" ht="20" customHeight="1" spans="1:7">
      <c r="A16" s="86"/>
      <c r="B16" s="86"/>
      <c r="C16" s="86"/>
      <c r="D16" s="93" t="s">
        <v>29</v>
      </c>
      <c r="E16" s="94" t="s">
        <v>28</v>
      </c>
      <c r="F16" s="94"/>
      <c r="G16" s="94"/>
    </row>
    <row r="17" s="74" customFormat="1" ht="20" customHeight="1" spans="1:7">
      <c r="A17" s="86"/>
      <c r="B17" s="86"/>
      <c r="C17" s="86"/>
      <c r="D17" s="93" t="s">
        <v>30</v>
      </c>
      <c r="E17" s="94" t="s">
        <v>28</v>
      </c>
      <c r="F17" s="94"/>
      <c r="G17" s="94"/>
    </row>
    <row r="18" s="74" customFormat="1" ht="20" customHeight="1" spans="1:7">
      <c r="A18" s="86"/>
      <c r="B18" s="86"/>
      <c r="C18" s="86" t="s">
        <v>31</v>
      </c>
      <c r="D18" s="93" t="s">
        <v>32</v>
      </c>
      <c r="E18" s="95">
        <v>44743</v>
      </c>
      <c r="F18" s="86"/>
      <c r="G18" s="86"/>
    </row>
    <row r="19" s="74" customFormat="1" ht="20" customHeight="1" spans="1:7">
      <c r="A19" s="86"/>
      <c r="B19" s="86"/>
      <c r="C19" s="86"/>
      <c r="D19" s="93" t="s">
        <v>33</v>
      </c>
      <c r="E19" s="95">
        <v>44866</v>
      </c>
      <c r="F19" s="86"/>
      <c r="G19" s="86"/>
    </row>
    <row r="20" s="74" customFormat="1" ht="20" customHeight="1" spans="1:7">
      <c r="A20" s="86"/>
      <c r="B20" s="86"/>
      <c r="C20" s="86"/>
      <c r="D20" s="93" t="s">
        <v>34</v>
      </c>
      <c r="E20" s="96">
        <v>1</v>
      </c>
      <c r="F20" s="86"/>
      <c r="G20" s="86"/>
    </row>
    <row r="21" s="74" customFormat="1" ht="20" customHeight="1" spans="1:7">
      <c r="A21" s="86"/>
      <c r="B21" s="86"/>
      <c r="C21" s="86"/>
      <c r="D21" s="93" t="s">
        <v>35</v>
      </c>
      <c r="E21" s="97" t="s">
        <v>36</v>
      </c>
      <c r="F21" s="97"/>
      <c r="G21" s="97"/>
    </row>
    <row r="22" s="74" customFormat="1" ht="20" customHeight="1" spans="1:7">
      <c r="A22" s="86"/>
      <c r="B22" s="86"/>
      <c r="C22" s="86" t="s">
        <v>37</v>
      </c>
      <c r="D22" s="93" t="s">
        <v>38</v>
      </c>
      <c r="E22" s="86" t="s">
        <v>39</v>
      </c>
      <c r="F22" s="86"/>
      <c r="G22" s="86"/>
    </row>
    <row r="23" s="74" customFormat="1" ht="20" customHeight="1" spans="1:7">
      <c r="A23" s="86"/>
      <c r="B23" s="86"/>
      <c r="C23" s="86"/>
      <c r="D23" s="93" t="s">
        <v>40</v>
      </c>
      <c r="E23" s="86" t="s">
        <v>41</v>
      </c>
      <c r="F23" s="86"/>
      <c r="G23" s="86"/>
    </row>
    <row r="24" ht="33" customHeight="1" spans="1:7">
      <c r="A24" s="86"/>
      <c r="B24" s="86" t="s">
        <v>42</v>
      </c>
      <c r="C24" s="86" t="s">
        <v>43</v>
      </c>
      <c r="D24" s="93" t="s">
        <v>44</v>
      </c>
      <c r="E24" s="86" t="s">
        <v>45</v>
      </c>
      <c r="F24" s="86"/>
      <c r="G24" s="86"/>
    </row>
    <row r="25" ht="37" customHeight="1" spans="1:7">
      <c r="A25" s="86"/>
      <c r="B25" s="86"/>
      <c r="C25" s="86" t="s">
        <v>46</v>
      </c>
      <c r="D25" s="93" t="s">
        <v>47</v>
      </c>
      <c r="E25" s="86" t="s">
        <v>48</v>
      </c>
      <c r="F25" s="86"/>
      <c r="G25" s="86"/>
    </row>
    <row r="26" ht="30" customHeight="1" spans="1:7">
      <c r="A26" s="86"/>
      <c r="B26" s="86" t="s">
        <v>49</v>
      </c>
      <c r="C26" s="86" t="s">
        <v>49</v>
      </c>
      <c r="D26" s="93" t="s">
        <v>50</v>
      </c>
      <c r="E26" s="86" t="s">
        <v>51</v>
      </c>
      <c r="F26" s="86"/>
      <c r="G26" s="86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zoomScale="80" zoomScaleNormal="80" topLeftCell="A10" workbookViewId="0">
      <selection activeCell="L20" sqref="L20"/>
    </sheetView>
  </sheetViews>
  <sheetFormatPr defaultColWidth="9" defaultRowHeight="13.5"/>
  <cols>
    <col min="1" max="1" width="7.25833333333333" style="33" customWidth="1"/>
    <col min="2" max="2" width="8.38333333333333" style="33" customWidth="1"/>
    <col min="3" max="3" width="2" style="33" customWidth="1"/>
    <col min="4" max="4" width="14.2166666666667" style="33" customWidth="1"/>
    <col min="5" max="5" width="17.4166666666667" style="33" customWidth="1"/>
    <col min="6" max="6" width="9" style="33"/>
    <col min="7" max="7" width="12.375" style="33" customWidth="1"/>
    <col min="8" max="8" width="4.625" style="33" customWidth="1"/>
    <col min="9" max="9" width="15.3833333333333" style="33" customWidth="1"/>
    <col min="10" max="11" width="11.9583333333333" style="33" customWidth="1"/>
    <col min="12" max="12" width="12.125" style="33" customWidth="1"/>
    <col min="13" max="16384" width="9" style="33"/>
  </cols>
  <sheetData>
    <row r="1" s="33" customFormat="1" ht="14.25" spans="1:1">
      <c r="A1" s="35"/>
    </row>
    <row r="2" s="33" customFormat="1" ht="20.25" spans="1:10">
      <c r="A2" s="36" t="s">
        <v>52</v>
      </c>
      <c r="B2" s="36"/>
      <c r="C2" s="36"/>
      <c r="D2" s="36"/>
      <c r="E2" s="36"/>
      <c r="F2" s="36"/>
      <c r="G2" s="36"/>
      <c r="H2" s="36"/>
      <c r="I2" s="36"/>
      <c r="J2" s="62"/>
    </row>
    <row r="3" s="34" customFormat="1" ht="23" customHeight="1" spans="1:19">
      <c r="A3" s="37" t="s">
        <v>53</v>
      </c>
      <c r="B3" s="37"/>
      <c r="C3" s="37"/>
      <c r="D3" s="37"/>
      <c r="E3" s="37"/>
      <c r="F3" s="37"/>
      <c r="G3" s="37"/>
      <c r="H3" s="37"/>
      <c r="I3" s="37"/>
      <c r="J3" s="63"/>
      <c r="L3" s="64"/>
      <c r="M3" s="64"/>
      <c r="N3" s="64"/>
      <c r="O3" s="64"/>
      <c r="P3" s="64"/>
      <c r="Q3" s="64"/>
      <c r="R3" s="64"/>
      <c r="S3" s="64"/>
    </row>
    <row r="4" s="33" customFormat="1" ht="33" customHeight="1" spans="1:19">
      <c r="A4" s="38" t="s">
        <v>54</v>
      </c>
      <c r="B4" s="38"/>
      <c r="C4" s="38"/>
      <c r="D4" s="24" t="s">
        <v>55</v>
      </c>
      <c r="E4" s="38"/>
      <c r="F4" s="38" t="s">
        <v>56</v>
      </c>
      <c r="G4" s="38"/>
      <c r="H4" s="24" t="s">
        <v>57</v>
      </c>
      <c r="I4" s="38"/>
      <c r="J4" s="62"/>
      <c r="L4" s="65"/>
      <c r="M4" s="65"/>
      <c r="N4" s="65"/>
      <c r="O4" s="65"/>
      <c r="P4" s="65"/>
      <c r="Q4" s="65"/>
      <c r="R4" s="65"/>
      <c r="S4" s="65"/>
    </row>
    <row r="5" s="33" customFormat="1" ht="18" customHeight="1" spans="1:19">
      <c r="A5" s="38" t="s">
        <v>58</v>
      </c>
      <c r="B5" s="38"/>
      <c r="C5" s="38"/>
      <c r="D5" s="38" t="s">
        <v>59</v>
      </c>
      <c r="E5" s="38"/>
      <c r="F5" s="38" t="s">
        <v>60</v>
      </c>
      <c r="G5" s="38"/>
      <c r="H5" s="24" t="s">
        <v>61</v>
      </c>
      <c r="I5" s="38"/>
      <c r="J5" s="62"/>
      <c r="K5" s="35"/>
      <c r="L5" s="65"/>
      <c r="M5" s="65"/>
      <c r="N5" s="65"/>
      <c r="O5" s="65"/>
      <c r="P5" s="65"/>
      <c r="Q5" s="65"/>
      <c r="R5" s="65"/>
      <c r="S5" s="65"/>
    </row>
    <row r="6" s="33" customFormat="1" ht="18" customHeight="1" spans="1:19">
      <c r="A6" s="38" t="s">
        <v>62</v>
      </c>
      <c r="B6" s="39"/>
      <c r="C6" s="39"/>
      <c r="D6" s="40" t="s">
        <v>63</v>
      </c>
      <c r="E6" s="40"/>
      <c r="F6" s="38">
        <v>300</v>
      </c>
      <c r="G6" s="38"/>
      <c r="H6" s="38"/>
      <c r="I6" s="38"/>
      <c r="J6" s="62"/>
      <c r="K6" s="65"/>
      <c r="L6" s="65"/>
      <c r="M6" s="65"/>
      <c r="N6" s="65"/>
      <c r="O6" s="65"/>
      <c r="P6" s="65"/>
      <c r="Q6" s="65"/>
      <c r="R6" s="65"/>
      <c r="S6" s="65"/>
    </row>
    <row r="7" s="33" customFormat="1" ht="18" customHeight="1" spans="1:19">
      <c r="A7" s="39"/>
      <c r="B7" s="39"/>
      <c r="C7" s="39"/>
      <c r="D7" s="38" t="s">
        <v>64</v>
      </c>
      <c r="E7" s="38"/>
      <c r="F7" s="38">
        <v>300</v>
      </c>
      <c r="G7" s="38"/>
      <c r="H7" s="38"/>
      <c r="I7" s="38"/>
      <c r="J7" s="66"/>
      <c r="K7" s="65"/>
      <c r="L7" s="65"/>
      <c r="M7" s="65"/>
      <c r="N7" s="65"/>
      <c r="O7" s="65"/>
      <c r="P7" s="65"/>
      <c r="Q7" s="65"/>
      <c r="R7" s="65"/>
      <c r="S7" s="65"/>
    </row>
    <row r="8" s="33" customFormat="1" ht="18" customHeight="1" spans="1:20">
      <c r="A8" s="39"/>
      <c r="B8" s="39"/>
      <c r="C8" s="39"/>
      <c r="D8" s="38" t="s">
        <v>65</v>
      </c>
      <c r="E8" s="38"/>
      <c r="F8" s="38">
        <f>F6-F7</f>
        <v>0</v>
      </c>
      <c r="G8" s="38"/>
      <c r="H8" s="38"/>
      <c r="I8" s="38"/>
      <c r="J8" s="62"/>
      <c r="L8" s="65"/>
      <c r="M8" s="65"/>
      <c r="N8" s="65"/>
      <c r="O8" s="65"/>
      <c r="P8" s="65"/>
      <c r="Q8" s="65"/>
      <c r="R8" s="65"/>
      <c r="S8" s="65"/>
      <c r="T8" s="73"/>
    </row>
    <row r="9" s="33" customFormat="1" ht="18" customHeight="1" spans="1:19">
      <c r="A9" s="38" t="s">
        <v>66</v>
      </c>
      <c r="B9" s="38" t="s">
        <v>67</v>
      </c>
      <c r="C9" s="38"/>
      <c r="D9" s="38"/>
      <c r="E9" s="38"/>
      <c r="F9" s="38"/>
      <c r="G9" s="38"/>
      <c r="H9" s="38"/>
      <c r="I9" s="38"/>
      <c r="J9" s="62"/>
      <c r="L9" s="65"/>
      <c r="M9" s="65"/>
      <c r="N9" s="65"/>
      <c r="O9" s="65"/>
      <c r="P9" s="65"/>
      <c r="Q9" s="65"/>
      <c r="R9" s="65"/>
      <c r="S9" s="65"/>
    </row>
    <row r="10" s="33" customFormat="1" ht="66" customHeight="1" spans="1:19">
      <c r="A10" s="38"/>
      <c r="B10" s="11" t="s">
        <v>68</v>
      </c>
      <c r="C10" s="41"/>
      <c r="D10" s="41"/>
      <c r="E10" s="41"/>
      <c r="F10" s="41"/>
      <c r="G10" s="41"/>
      <c r="H10" s="41"/>
      <c r="I10" s="67"/>
      <c r="J10" s="66"/>
      <c r="L10" s="65"/>
      <c r="M10" s="65"/>
      <c r="N10" s="65"/>
      <c r="O10" s="65"/>
      <c r="P10" s="65"/>
      <c r="Q10" s="65"/>
      <c r="R10" s="65"/>
      <c r="S10" s="65"/>
    </row>
    <row r="11" s="33" customFormat="1" ht="24" customHeight="1" spans="1:19">
      <c r="A11" s="38" t="s">
        <v>69</v>
      </c>
      <c r="B11" s="38" t="s">
        <v>70</v>
      </c>
      <c r="C11" s="38"/>
      <c r="D11" s="38" t="s">
        <v>71</v>
      </c>
      <c r="E11" s="38" t="s">
        <v>72</v>
      </c>
      <c r="F11" s="38"/>
      <c r="G11" s="38"/>
      <c r="H11" s="38"/>
      <c r="I11" s="38" t="s">
        <v>73</v>
      </c>
      <c r="J11" s="66"/>
      <c r="L11" s="65"/>
      <c r="M11" s="65"/>
      <c r="N11" s="65"/>
      <c r="O11" s="65"/>
      <c r="P11" s="65"/>
      <c r="Q11" s="65"/>
      <c r="R11" s="65"/>
      <c r="S11" s="65"/>
    </row>
    <row r="12" s="33" customFormat="1" ht="24" customHeight="1" spans="1:19">
      <c r="A12" s="38"/>
      <c r="B12" s="38" t="s">
        <v>74</v>
      </c>
      <c r="C12" s="38"/>
      <c r="D12" s="38" t="s">
        <v>75</v>
      </c>
      <c r="E12" s="14" t="s">
        <v>76</v>
      </c>
      <c r="F12" s="40"/>
      <c r="G12" s="40"/>
      <c r="H12" s="40"/>
      <c r="I12" s="68" t="s">
        <v>77</v>
      </c>
      <c r="J12" s="66"/>
      <c r="L12" s="65"/>
      <c r="M12" s="65"/>
      <c r="N12" s="65"/>
      <c r="O12" s="65"/>
      <c r="P12" s="65"/>
      <c r="Q12" s="65"/>
      <c r="R12" s="65"/>
      <c r="S12" s="65"/>
    </row>
    <row r="13" s="33" customFormat="1" ht="25" customHeight="1" spans="1:19">
      <c r="A13" s="38"/>
      <c r="B13" s="38"/>
      <c r="C13" s="38"/>
      <c r="D13" s="38"/>
      <c r="E13" s="14" t="s">
        <v>78</v>
      </c>
      <c r="F13" s="40"/>
      <c r="G13" s="40"/>
      <c r="H13" s="40"/>
      <c r="I13" s="68" t="s">
        <v>79</v>
      </c>
      <c r="J13" s="69"/>
      <c r="K13" s="29"/>
      <c r="L13" s="29"/>
      <c r="M13" s="29"/>
      <c r="N13" s="65"/>
      <c r="O13" s="65"/>
      <c r="P13" s="65"/>
      <c r="Q13" s="65"/>
      <c r="R13" s="65"/>
      <c r="S13" s="65"/>
    </row>
    <row r="14" s="33" customFormat="1" ht="25" customHeight="1" spans="1:19">
      <c r="A14" s="38"/>
      <c r="B14" s="38"/>
      <c r="C14" s="38"/>
      <c r="D14" s="42" t="s">
        <v>80</v>
      </c>
      <c r="E14" s="43" t="s">
        <v>81</v>
      </c>
      <c r="F14" s="44"/>
      <c r="G14" s="44"/>
      <c r="H14" s="44"/>
      <c r="I14" s="68" t="s">
        <v>28</v>
      </c>
      <c r="J14" s="69"/>
      <c r="K14" s="29"/>
      <c r="L14" s="29"/>
      <c r="M14" s="29"/>
      <c r="N14" s="65"/>
      <c r="O14" s="65"/>
      <c r="P14" s="65"/>
      <c r="Q14" s="65"/>
      <c r="R14" s="65"/>
      <c r="S14" s="65"/>
    </row>
    <row r="15" s="33" customFormat="1" ht="25" customHeight="1" spans="1:13">
      <c r="A15" s="38"/>
      <c r="B15" s="38"/>
      <c r="C15" s="38"/>
      <c r="D15" s="38" t="s">
        <v>82</v>
      </c>
      <c r="E15" s="14" t="s">
        <v>83</v>
      </c>
      <c r="F15" s="40"/>
      <c r="G15" s="40"/>
      <c r="H15" s="40"/>
      <c r="I15" s="68" t="s">
        <v>28</v>
      </c>
      <c r="J15" s="69"/>
      <c r="K15" s="29"/>
      <c r="L15" s="29"/>
      <c r="M15" s="29"/>
    </row>
    <row r="16" s="33" customFormat="1" ht="25" customHeight="1" spans="1:13">
      <c r="A16" s="38"/>
      <c r="B16" s="38"/>
      <c r="C16" s="38"/>
      <c r="D16" s="38"/>
      <c r="E16" s="40" t="s">
        <v>84</v>
      </c>
      <c r="F16" s="40"/>
      <c r="G16" s="40"/>
      <c r="H16" s="40"/>
      <c r="I16" s="68" t="s">
        <v>85</v>
      </c>
      <c r="J16" s="69"/>
      <c r="K16" s="29"/>
      <c r="L16" s="29"/>
      <c r="M16" s="29"/>
    </row>
    <row r="17" s="33" customFormat="1" ht="25" customHeight="1" spans="1:13">
      <c r="A17" s="38"/>
      <c r="B17" s="38"/>
      <c r="C17" s="38"/>
      <c r="D17" s="45" t="s">
        <v>37</v>
      </c>
      <c r="E17" s="46" t="s">
        <v>86</v>
      </c>
      <c r="F17" s="47"/>
      <c r="G17" s="47"/>
      <c r="H17" s="48"/>
      <c r="I17" s="68" t="s">
        <v>87</v>
      </c>
      <c r="J17" s="69"/>
      <c r="K17" s="29"/>
      <c r="L17" s="29"/>
      <c r="M17" s="29"/>
    </row>
    <row r="18" s="33" customFormat="1" ht="25" customHeight="1" spans="1:13">
      <c r="A18" s="38"/>
      <c r="B18" s="38"/>
      <c r="C18" s="38"/>
      <c r="D18" s="49"/>
      <c r="E18" s="14" t="s">
        <v>88</v>
      </c>
      <c r="F18" s="40"/>
      <c r="G18" s="40"/>
      <c r="H18" s="40"/>
      <c r="I18" s="70" t="s">
        <v>89</v>
      </c>
      <c r="J18" s="69"/>
      <c r="K18" s="29"/>
      <c r="L18" s="29"/>
      <c r="M18" s="29"/>
    </row>
    <row r="19" s="33" customFormat="1" ht="25" customHeight="1" spans="1:13">
      <c r="A19" s="38"/>
      <c r="B19" s="50" t="s">
        <v>90</v>
      </c>
      <c r="C19" s="51"/>
      <c r="D19" s="52" t="s">
        <v>91</v>
      </c>
      <c r="E19" s="11" t="s">
        <v>92</v>
      </c>
      <c r="F19" s="53"/>
      <c r="G19" s="53"/>
      <c r="H19" s="54"/>
      <c r="I19" s="70" t="s">
        <v>93</v>
      </c>
      <c r="J19" s="69"/>
      <c r="K19" s="29"/>
      <c r="L19" s="29"/>
      <c r="M19" s="29"/>
    </row>
    <row r="20" s="33" customFormat="1" ht="25" customHeight="1" spans="1:13">
      <c r="A20" s="38"/>
      <c r="B20" s="55"/>
      <c r="C20" s="56"/>
      <c r="D20" s="45" t="s">
        <v>94</v>
      </c>
      <c r="E20" s="11" t="s">
        <v>95</v>
      </c>
      <c r="F20" s="53"/>
      <c r="G20" s="53"/>
      <c r="H20" s="54"/>
      <c r="I20" s="70" t="s">
        <v>96</v>
      </c>
      <c r="J20" s="69"/>
      <c r="K20" s="29"/>
      <c r="L20" s="29"/>
      <c r="M20" s="29"/>
    </row>
    <row r="21" s="33" customFormat="1" ht="25" customHeight="1" spans="1:13">
      <c r="A21" s="38"/>
      <c r="B21" s="55"/>
      <c r="C21" s="56"/>
      <c r="D21" s="52"/>
      <c r="E21" s="46" t="s">
        <v>97</v>
      </c>
      <c r="F21" s="57"/>
      <c r="G21" s="57"/>
      <c r="H21" s="58"/>
      <c r="I21" s="71" t="s">
        <v>45</v>
      </c>
      <c r="J21" s="69"/>
      <c r="K21" s="29"/>
      <c r="L21" s="29"/>
      <c r="M21" s="29"/>
    </row>
    <row r="22" s="33" customFormat="1" ht="25" customHeight="1" spans="1:13">
      <c r="A22" s="38"/>
      <c r="B22" s="55"/>
      <c r="C22" s="56"/>
      <c r="D22" s="59" t="s">
        <v>98</v>
      </c>
      <c r="E22" s="11" t="s">
        <v>99</v>
      </c>
      <c r="F22" s="53"/>
      <c r="G22" s="53"/>
      <c r="H22" s="54"/>
      <c r="I22" s="70" t="s">
        <v>100</v>
      </c>
      <c r="J22" s="69"/>
      <c r="K22" s="29"/>
      <c r="L22" s="29"/>
      <c r="M22" s="29"/>
    </row>
    <row r="23" s="33" customFormat="1" ht="25" customHeight="1" spans="1:13">
      <c r="A23" s="38"/>
      <c r="B23" s="38" t="s">
        <v>101</v>
      </c>
      <c r="C23" s="38"/>
      <c r="D23" s="38" t="s">
        <v>102</v>
      </c>
      <c r="E23" s="14" t="s">
        <v>103</v>
      </c>
      <c r="F23" s="40"/>
      <c r="G23" s="40"/>
      <c r="H23" s="40"/>
      <c r="I23" s="72" t="s">
        <v>51</v>
      </c>
      <c r="J23" s="69"/>
      <c r="K23" s="29"/>
      <c r="L23" s="29"/>
      <c r="M23" s="29"/>
    </row>
    <row r="24" s="33" customFormat="1" ht="38" customHeight="1" spans="1:10">
      <c r="A24" s="60" t="s">
        <v>104</v>
      </c>
      <c r="B24" s="60"/>
      <c r="C24" s="60"/>
      <c r="D24" s="60"/>
      <c r="E24" s="60"/>
      <c r="F24" s="60"/>
      <c r="G24" s="60"/>
      <c r="H24" s="60"/>
      <c r="I24" s="60"/>
      <c r="J24" s="66"/>
    </row>
    <row r="25" s="33" customFormat="1" spans="1:9">
      <c r="A25" s="61"/>
      <c r="B25" s="61"/>
      <c r="C25" s="61"/>
      <c r="D25" s="61"/>
      <c r="E25" s="61"/>
      <c r="F25" s="61"/>
      <c r="G25" s="61"/>
      <c r="H25" s="61"/>
      <c r="I25" s="61"/>
    </row>
    <row r="26" s="33" customFormat="1" spans="1:9">
      <c r="A26" s="61"/>
      <c r="B26" s="61"/>
      <c r="C26" s="61"/>
      <c r="D26" s="61"/>
      <c r="E26" s="61"/>
      <c r="F26" s="61"/>
      <c r="G26" s="61"/>
      <c r="H26" s="61"/>
      <c r="I26" s="61"/>
    </row>
    <row r="27" s="33" customFormat="1" spans="1:9">
      <c r="A27" s="61"/>
      <c r="B27" s="61"/>
      <c r="C27" s="61"/>
      <c r="D27" s="61"/>
      <c r="E27" s="61"/>
      <c r="F27" s="61"/>
      <c r="G27" s="61"/>
      <c r="H27" s="61"/>
      <c r="I27" s="61"/>
    </row>
    <row r="28" s="33" customFormat="1" spans="1:9">
      <c r="A28" s="61"/>
      <c r="B28" s="61"/>
      <c r="C28" s="61"/>
      <c r="D28" s="61"/>
      <c r="E28" s="61"/>
      <c r="F28" s="61"/>
      <c r="G28" s="61"/>
      <c r="H28" s="61"/>
      <c r="I28" s="61"/>
    </row>
    <row r="29" s="33" customFormat="1" spans="1:9">
      <c r="A29" s="61"/>
      <c r="B29" s="61"/>
      <c r="C29" s="61"/>
      <c r="D29" s="61"/>
      <c r="E29" s="61"/>
      <c r="F29" s="61"/>
      <c r="G29" s="61"/>
      <c r="H29" s="61"/>
      <c r="I29" s="61"/>
    </row>
    <row r="30" s="33" customFormat="1" spans="1:9">
      <c r="A30" s="61"/>
      <c r="B30" s="61"/>
      <c r="C30" s="61"/>
      <c r="D30" s="61"/>
      <c r="E30" s="61"/>
      <c r="F30" s="61"/>
      <c r="G30" s="61"/>
      <c r="H30" s="61"/>
      <c r="I30" s="61"/>
    </row>
    <row r="31" s="33" customFormat="1" spans="1:9">
      <c r="A31" s="61"/>
      <c r="B31" s="61"/>
      <c r="C31" s="61"/>
      <c r="D31" s="61"/>
      <c r="E31" s="61"/>
      <c r="F31" s="61"/>
      <c r="G31" s="61"/>
      <c r="H31" s="61"/>
      <c r="I31" s="61"/>
    </row>
  </sheetData>
  <mergeCells count="4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2:D13"/>
    <mergeCell ref="D15:D16"/>
    <mergeCell ref="D17:D18"/>
    <mergeCell ref="D20:D21"/>
    <mergeCell ref="A6:C8"/>
    <mergeCell ref="B12:C18"/>
    <mergeCell ref="B19:C22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1" workbookViewId="0">
      <selection activeCell="H17" sqref="H17:I17"/>
    </sheetView>
  </sheetViews>
  <sheetFormatPr defaultColWidth="9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策勒县策勒乡2025年托万托格拉克村及琼库勒村壮大村集体采购项目</v>
      </c>
      <c r="C4" s="7"/>
      <c r="D4" s="7"/>
      <c r="E4" s="6" t="s">
        <v>107</v>
      </c>
      <c r="F4" s="7" t="str">
        <f>目标表!H4</f>
        <v>任海耀 19990367135</v>
      </c>
      <c r="G4" s="6"/>
      <c r="H4" s="6"/>
      <c r="I4" s="6"/>
      <c r="J4" s="6"/>
    </row>
    <row r="5" s="1" customFormat="1" ht="27" customHeight="1" spans="1:10">
      <c r="A5" s="6" t="s">
        <v>108</v>
      </c>
      <c r="B5" s="6" t="str">
        <f>目标表!D5</f>
        <v>策勒县农业农村局</v>
      </c>
      <c r="C5" s="6"/>
      <c r="D5" s="6"/>
      <c r="E5" s="6" t="s">
        <v>109</v>
      </c>
      <c r="F5" s="6" t="str">
        <f>目标表!H5</f>
        <v>策勒县策勒乡人民政府</v>
      </c>
      <c r="G5" s="6"/>
      <c r="H5" s="6"/>
      <c r="I5" s="6"/>
      <c r="J5" s="6"/>
    </row>
    <row r="6" s="1" customFormat="1" ht="23" customHeight="1" spans="1:10">
      <c r="A6" s="7" t="s">
        <v>110</v>
      </c>
      <c r="B6" s="6" t="s">
        <v>111</v>
      </c>
      <c r="C6" s="6"/>
      <c r="D6" s="6"/>
      <c r="E6" s="6"/>
      <c r="F6" s="6" t="s">
        <v>112</v>
      </c>
      <c r="G6" s="6"/>
      <c r="H6" s="6" t="s">
        <v>113</v>
      </c>
      <c r="I6" s="6"/>
      <c r="J6" s="6" t="s">
        <v>114</v>
      </c>
    </row>
    <row r="7" s="1" customFormat="1" ht="24" customHeight="1" spans="1:10">
      <c r="A7" s="7"/>
      <c r="B7" s="6" t="s">
        <v>115</v>
      </c>
      <c r="C7" s="6"/>
      <c r="D7" s="6"/>
      <c r="E7" s="6"/>
      <c r="F7" s="8">
        <f>F8+F9</f>
        <v>300</v>
      </c>
      <c r="G7" s="8"/>
      <c r="H7" s="8">
        <f>H8+H9</f>
        <v>18</v>
      </c>
      <c r="I7" s="8"/>
      <c r="J7" s="27">
        <f>H7/F7</f>
        <v>0.06</v>
      </c>
    </row>
    <row r="8" s="1" customFormat="1" ht="24" customHeight="1" spans="1:10">
      <c r="A8" s="7"/>
      <c r="B8" s="6" t="s">
        <v>116</v>
      </c>
      <c r="C8" s="6"/>
      <c r="D8" s="6"/>
      <c r="E8" s="6"/>
      <c r="F8" s="8">
        <f>目标表!F7</f>
        <v>300</v>
      </c>
      <c r="G8" s="8"/>
      <c r="H8" s="8">
        <v>18</v>
      </c>
      <c r="I8" s="8"/>
      <c r="J8" s="6" t="s">
        <v>117</v>
      </c>
    </row>
    <row r="9" s="1" customFormat="1" ht="24" customHeight="1" spans="1:10">
      <c r="A9" s="7"/>
      <c r="B9" s="6" t="s">
        <v>118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117</v>
      </c>
    </row>
    <row r="10" s="1" customFormat="1" ht="38" customHeight="1" spans="1:10">
      <c r="A10" s="7" t="s">
        <v>119</v>
      </c>
      <c r="B10" s="9" t="str">
        <f>目标表!B10</f>
        <v>采购农用2304型拖拉机6台、135型挖掘机2台,配套拖拉机刮土板6个、挖掘机托板2个，犁铧4台。通过采购农作物等资产，提升村集体生产经营能力，带动就业人数不少于8人。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120</v>
      </c>
      <c r="C11" s="8" t="s">
        <v>17</v>
      </c>
      <c r="D11" s="8" t="s">
        <v>18</v>
      </c>
      <c r="E11" s="8" t="s">
        <v>121</v>
      </c>
      <c r="F11" s="7" t="s">
        <v>122</v>
      </c>
      <c r="G11" s="7" t="s">
        <v>123</v>
      </c>
      <c r="H11" s="7" t="s">
        <v>124</v>
      </c>
      <c r="I11" s="7"/>
      <c r="J11" s="7" t="s">
        <v>125</v>
      </c>
    </row>
    <row r="12" s="1" customFormat="1" ht="30" customHeight="1" spans="1:15">
      <c r="A12" s="8"/>
      <c r="B12" s="8" t="s">
        <v>126</v>
      </c>
      <c r="C12" s="8" t="s">
        <v>21</v>
      </c>
      <c r="D12" s="11" t="s">
        <v>127</v>
      </c>
      <c r="E12" s="12" t="s">
        <v>128</v>
      </c>
      <c r="F12" s="12" t="s">
        <v>129</v>
      </c>
      <c r="G12" s="12" t="s">
        <v>128</v>
      </c>
      <c r="H12" s="13"/>
      <c r="I12" s="28"/>
      <c r="J12" s="7"/>
      <c r="M12" s="29"/>
      <c r="N12" s="29"/>
      <c r="O12" s="29"/>
    </row>
    <row r="13" s="1" customFormat="1" ht="30" customHeight="1" spans="1:15">
      <c r="A13" s="8"/>
      <c r="B13" s="8"/>
      <c r="C13" s="8"/>
      <c r="D13" s="14" t="s">
        <v>130</v>
      </c>
      <c r="E13" s="15" t="s">
        <v>131</v>
      </c>
      <c r="F13" s="15" t="s">
        <v>132</v>
      </c>
      <c r="G13" s="15" t="s">
        <v>131</v>
      </c>
      <c r="H13" s="13"/>
      <c r="I13" s="28"/>
      <c r="J13" s="7"/>
      <c r="M13" s="29"/>
      <c r="N13" s="29"/>
      <c r="O13" s="29"/>
    </row>
    <row r="14" s="1" customFormat="1" ht="30" customHeight="1" spans="1:15">
      <c r="A14" s="8"/>
      <c r="B14" s="8"/>
      <c r="C14" s="16" t="s">
        <v>26</v>
      </c>
      <c r="D14" s="17" t="s">
        <v>81</v>
      </c>
      <c r="E14" s="15" t="s">
        <v>28</v>
      </c>
      <c r="F14" s="15" t="s">
        <v>133</v>
      </c>
      <c r="G14" s="15" t="s">
        <v>28</v>
      </c>
      <c r="H14" s="13"/>
      <c r="I14" s="28"/>
      <c r="J14" s="7"/>
      <c r="M14" s="30"/>
      <c r="N14" s="30"/>
      <c r="O14" s="30"/>
    </row>
    <row r="15" s="1" customFormat="1" ht="30" customHeight="1" spans="1:15">
      <c r="A15" s="8"/>
      <c r="B15" s="8"/>
      <c r="C15" s="16"/>
      <c r="D15" s="14" t="s">
        <v>134</v>
      </c>
      <c r="E15" s="15" t="s">
        <v>28</v>
      </c>
      <c r="F15" s="15" t="s">
        <v>133</v>
      </c>
      <c r="G15" s="15" t="s">
        <v>28</v>
      </c>
      <c r="H15" s="13"/>
      <c r="I15" s="28"/>
      <c r="J15" s="7"/>
      <c r="M15" s="29"/>
      <c r="N15" s="29"/>
      <c r="O15" s="29"/>
    </row>
    <row r="16" s="1" customFormat="1" ht="30" customHeight="1" spans="1:15">
      <c r="A16" s="8"/>
      <c r="B16" s="8"/>
      <c r="C16" s="19" t="s">
        <v>31</v>
      </c>
      <c r="D16" s="11" t="s">
        <v>83</v>
      </c>
      <c r="E16" s="15" t="s">
        <v>28</v>
      </c>
      <c r="F16" s="15" t="s">
        <v>133</v>
      </c>
      <c r="G16" s="15" t="s">
        <v>28</v>
      </c>
      <c r="H16" s="13"/>
      <c r="I16" s="28"/>
      <c r="J16" s="7"/>
      <c r="M16" s="29"/>
      <c r="N16" s="29"/>
      <c r="O16" s="29"/>
    </row>
    <row r="17" s="1" customFormat="1" ht="30" customHeight="1" spans="1:15">
      <c r="A17" s="8"/>
      <c r="B17" s="8"/>
      <c r="C17" s="19"/>
      <c r="D17" s="11" t="s">
        <v>135</v>
      </c>
      <c r="E17" s="20" t="s">
        <v>136</v>
      </c>
      <c r="F17" s="32">
        <v>45383</v>
      </c>
      <c r="G17" s="20" t="s">
        <v>136</v>
      </c>
      <c r="H17" s="13"/>
      <c r="I17" s="28"/>
      <c r="J17" s="7"/>
      <c r="M17" s="29"/>
      <c r="N17" s="29"/>
      <c r="O17" s="29"/>
    </row>
    <row r="18" s="1" customFormat="1" ht="30" customHeight="1" spans="1:15">
      <c r="A18" s="8"/>
      <c r="B18" s="8"/>
      <c r="C18" s="21" t="s">
        <v>37</v>
      </c>
      <c r="D18" s="11" t="s">
        <v>137</v>
      </c>
      <c r="E18" s="22" t="s">
        <v>138</v>
      </c>
      <c r="F18" s="22" t="s">
        <v>139</v>
      </c>
      <c r="G18" s="22" t="s">
        <v>138</v>
      </c>
      <c r="H18" s="13"/>
      <c r="I18" s="28"/>
      <c r="J18" s="7"/>
      <c r="M18" s="29"/>
      <c r="N18" s="29"/>
      <c r="O18" s="29"/>
    </row>
    <row r="19" s="1" customFormat="1" ht="30" customHeight="1" spans="1:15">
      <c r="A19" s="8"/>
      <c r="B19" s="16" t="s">
        <v>90</v>
      </c>
      <c r="C19" s="21" t="s">
        <v>140</v>
      </c>
      <c r="D19" s="23" t="s">
        <v>141</v>
      </c>
      <c r="E19" s="12" t="s">
        <v>142</v>
      </c>
      <c r="F19" s="18" t="s">
        <v>143</v>
      </c>
      <c r="G19" s="12" t="s">
        <v>142</v>
      </c>
      <c r="H19" s="13"/>
      <c r="I19" s="28"/>
      <c r="J19" s="7"/>
      <c r="M19" s="31"/>
      <c r="N19" s="31"/>
      <c r="O19" s="31"/>
    </row>
    <row r="20" s="1" customFormat="1" ht="30" customHeight="1" spans="1:15">
      <c r="A20" s="8"/>
      <c r="B20" s="16"/>
      <c r="C20" s="16"/>
      <c r="D20" s="11" t="s">
        <v>144</v>
      </c>
      <c r="E20" s="12" t="s">
        <v>145</v>
      </c>
      <c r="F20" s="12" t="s">
        <v>146</v>
      </c>
      <c r="G20" s="12" t="s">
        <v>145</v>
      </c>
      <c r="H20" s="13"/>
      <c r="I20" s="28"/>
      <c r="J20" s="7"/>
      <c r="M20" s="29"/>
      <c r="N20" s="29"/>
      <c r="O20" s="29"/>
    </row>
    <row r="21" s="1" customFormat="1" ht="30" customHeight="1" spans="1:15">
      <c r="A21" s="8"/>
      <c r="B21" s="16"/>
      <c r="C21" s="24" t="s">
        <v>98</v>
      </c>
      <c r="D21" s="11" t="s">
        <v>147</v>
      </c>
      <c r="E21" s="12" t="s">
        <v>148</v>
      </c>
      <c r="F21" s="12" t="s">
        <v>148</v>
      </c>
      <c r="G21" s="12" t="s">
        <v>148</v>
      </c>
      <c r="H21" s="13"/>
      <c r="I21" s="28"/>
      <c r="J21" s="7"/>
      <c r="M21" s="29"/>
      <c r="N21" s="29"/>
      <c r="O21" s="29"/>
    </row>
    <row r="22" s="1" customFormat="1" ht="30" customHeight="1" spans="1:15">
      <c r="A22" s="8"/>
      <c r="B22" s="8" t="s">
        <v>49</v>
      </c>
      <c r="C22" s="8" t="s">
        <v>149</v>
      </c>
      <c r="D22" s="14" t="s">
        <v>103</v>
      </c>
      <c r="E22" s="25" t="s">
        <v>51</v>
      </c>
      <c r="F22" s="25">
        <v>0.95</v>
      </c>
      <c r="G22" s="25" t="s">
        <v>51</v>
      </c>
      <c r="H22" s="13"/>
      <c r="I22" s="28"/>
      <c r="J22" s="7"/>
      <c r="M22" s="29"/>
      <c r="N22" s="29"/>
      <c r="O22" s="29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3" workbookViewId="0">
      <selection activeCell="H17" sqref="H17:I17"/>
    </sheetView>
  </sheetViews>
  <sheetFormatPr defaultColWidth="9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策勒县策勒乡2025年托万托格拉克村及琼库勒村壮大村集体采购项目</v>
      </c>
      <c r="C4" s="7"/>
      <c r="D4" s="7"/>
      <c r="E4" s="6" t="s">
        <v>107</v>
      </c>
      <c r="F4" s="7" t="str">
        <f>目标表!H4</f>
        <v>任海耀 19990367135</v>
      </c>
      <c r="G4" s="6"/>
      <c r="H4" s="6"/>
      <c r="I4" s="6"/>
      <c r="J4" s="6"/>
    </row>
    <row r="5" s="1" customFormat="1" ht="27" customHeight="1" spans="1:10">
      <c r="A5" s="6" t="s">
        <v>108</v>
      </c>
      <c r="B5" s="6" t="str">
        <f>目标表!D5</f>
        <v>策勒县农业农村局</v>
      </c>
      <c r="C5" s="6"/>
      <c r="D5" s="6"/>
      <c r="E5" s="6" t="s">
        <v>109</v>
      </c>
      <c r="F5" s="6" t="str">
        <f>目标表!H5</f>
        <v>策勒县策勒乡人民政府</v>
      </c>
      <c r="G5" s="6"/>
      <c r="H5" s="6"/>
      <c r="I5" s="6"/>
      <c r="J5" s="6"/>
    </row>
    <row r="6" s="1" customFormat="1" ht="23" customHeight="1" spans="1:10">
      <c r="A6" s="7" t="s">
        <v>110</v>
      </c>
      <c r="B6" s="6" t="s">
        <v>111</v>
      </c>
      <c r="C6" s="6"/>
      <c r="D6" s="6"/>
      <c r="E6" s="6"/>
      <c r="F6" s="6" t="s">
        <v>112</v>
      </c>
      <c r="G6" s="6"/>
      <c r="H6" s="6" t="s">
        <v>150</v>
      </c>
      <c r="I6" s="6"/>
      <c r="J6" s="6" t="s">
        <v>114</v>
      </c>
    </row>
    <row r="7" s="1" customFormat="1" ht="24" customHeight="1" spans="1:10">
      <c r="A7" s="7"/>
      <c r="B7" s="6" t="s">
        <v>115</v>
      </c>
      <c r="C7" s="6"/>
      <c r="D7" s="6"/>
      <c r="E7" s="6"/>
      <c r="F7" s="8">
        <f>F8+F9</f>
        <v>300</v>
      </c>
      <c r="G7" s="8"/>
      <c r="H7" s="8">
        <f>H8+H9</f>
        <v>18.01</v>
      </c>
      <c r="I7" s="8"/>
      <c r="J7" s="27">
        <f>H7/F7</f>
        <v>0.0600333333333333</v>
      </c>
    </row>
    <row r="8" s="1" customFormat="1" ht="24" customHeight="1" spans="1:10">
      <c r="A8" s="7"/>
      <c r="B8" s="6" t="s">
        <v>116</v>
      </c>
      <c r="C8" s="6"/>
      <c r="D8" s="6"/>
      <c r="E8" s="6"/>
      <c r="F8" s="8">
        <f>目标表!F7</f>
        <v>300</v>
      </c>
      <c r="G8" s="8"/>
      <c r="H8" s="8">
        <v>18.01</v>
      </c>
      <c r="I8" s="8"/>
      <c r="J8" s="6" t="s">
        <v>117</v>
      </c>
    </row>
    <row r="9" s="1" customFormat="1" ht="24" customHeight="1" spans="1:10">
      <c r="A9" s="7"/>
      <c r="B9" s="6" t="s">
        <v>118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117</v>
      </c>
    </row>
    <row r="10" s="1" customFormat="1" ht="38" customHeight="1" spans="1:10">
      <c r="A10" s="7" t="s">
        <v>119</v>
      </c>
      <c r="B10" s="9" t="str">
        <f>目标表!B10</f>
        <v>采购农用2304型拖拉机6台、135型挖掘机2台,配套拖拉机刮土板6个、挖掘机托板2个，犁铧4台。通过采购农作物等资产，提升村集体生产经营能力，带动就业人数不少于8人。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120</v>
      </c>
      <c r="C11" s="8" t="s">
        <v>17</v>
      </c>
      <c r="D11" s="8" t="s">
        <v>18</v>
      </c>
      <c r="E11" s="8" t="s">
        <v>121</v>
      </c>
      <c r="F11" s="7" t="s">
        <v>122</v>
      </c>
      <c r="G11" s="7" t="s">
        <v>123</v>
      </c>
      <c r="H11" s="7" t="s">
        <v>124</v>
      </c>
      <c r="I11" s="7"/>
      <c r="J11" s="7" t="s">
        <v>125</v>
      </c>
    </row>
    <row r="12" s="1" customFormat="1" ht="30" customHeight="1" spans="1:15">
      <c r="A12" s="8"/>
      <c r="B12" s="8" t="s">
        <v>126</v>
      </c>
      <c r="C12" s="8" t="s">
        <v>21</v>
      </c>
      <c r="D12" s="11" t="s">
        <v>127</v>
      </c>
      <c r="E12" s="12" t="s">
        <v>128</v>
      </c>
      <c r="F12" s="7" t="s">
        <v>129</v>
      </c>
      <c r="G12" s="12" t="s">
        <v>128</v>
      </c>
      <c r="H12" s="13"/>
      <c r="I12" s="28"/>
      <c r="J12" s="7"/>
      <c r="M12" s="29"/>
      <c r="N12" s="29"/>
      <c r="O12" s="29"/>
    </row>
    <row r="13" s="1" customFormat="1" ht="30" customHeight="1" spans="1:15">
      <c r="A13" s="8"/>
      <c r="B13" s="8"/>
      <c r="C13" s="8"/>
      <c r="D13" s="14" t="s">
        <v>130</v>
      </c>
      <c r="E13" s="15" t="s">
        <v>131</v>
      </c>
      <c r="F13" s="7" t="s">
        <v>132</v>
      </c>
      <c r="G13" s="15" t="s">
        <v>131</v>
      </c>
      <c r="H13" s="13"/>
      <c r="I13" s="28"/>
      <c r="J13" s="7"/>
      <c r="M13" s="29"/>
      <c r="N13" s="29"/>
      <c r="O13" s="29"/>
    </row>
    <row r="14" s="1" customFormat="1" ht="30" customHeight="1" spans="1:15">
      <c r="A14" s="8"/>
      <c r="B14" s="8"/>
      <c r="C14" s="16" t="s">
        <v>26</v>
      </c>
      <c r="D14" s="17" t="s">
        <v>81</v>
      </c>
      <c r="E14" s="15" t="s">
        <v>28</v>
      </c>
      <c r="F14" s="18" t="s">
        <v>133</v>
      </c>
      <c r="G14" s="15" t="s">
        <v>28</v>
      </c>
      <c r="H14" s="13"/>
      <c r="I14" s="28"/>
      <c r="J14" s="7"/>
      <c r="M14" s="30"/>
      <c r="N14" s="30"/>
      <c r="O14" s="30"/>
    </row>
    <row r="15" s="1" customFormat="1" ht="30" customHeight="1" spans="1:15">
      <c r="A15" s="8"/>
      <c r="B15" s="8"/>
      <c r="C15" s="16"/>
      <c r="D15" s="14" t="s">
        <v>134</v>
      </c>
      <c r="E15" s="15" t="s">
        <v>28</v>
      </c>
      <c r="F15" s="18" t="s">
        <v>133</v>
      </c>
      <c r="G15" s="15" t="s">
        <v>28</v>
      </c>
      <c r="H15" s="13"/>
      <c r="I15" s="28"/>
      <c r="J15" s="7"/>
      <c r="M15" s="29"/>
      <c r="N15" s="29"/>
      <c r="O15" s="29"/>
    </row>
    <row r="16" s="1" customFormat="1" ht="30" customHeight="1" spans="1:15">
      <c r="A16" s="8"/>
      <c r="B16" s="8"/>
      <c r="C16" s="19" t="s">
        <v>31</v>
      </c>
      <c r="D16" s="11" t="s">
        <v>83</v>
      </c>
      <c r="E16" s="15" t="s">
        <v>28</v>
      </c>
      <c r="F16" s="15" t="s">
        <v>133</v>
      </c>
      <c r="G16" s="15" t="s">
        <v>28</v>
      </c>
      <c r="H16" s="13"/>
      <c r="I16" s="28"/>
      <c r="J16" s="7"/>
      <c r="M16" s="29"/>
      <c r="N16" s="29"/>
      <c r="O16" s="29"/>
    </row>
    <row r="17" s="1" customFormat="1" ht="30" customHeight="1" spans="1:15">
      <c r="A17" s="8"/>
      <c r="B17" s="8"/>
      <c r="C17" s="19"/>
      <c r="D17" s="11" t="s">
        <v>135</v>
      </c>
      <c r="E17" s="20" t="s">
        <v>136</v>
      </c>
      <c r="F17" s="18" t="s">
        <v>151</v>
      </c>
      <c r="G17" s="20" t="s">
        <v>136</v>
      </c>
      <c r="H17" s="13"/>
      <c r="I17" s="28"/>
      <c r="J17" s="7"/>
      <c r="M17" s="29"/>
      <c r="N17" s="29"/>
      <c r="O17" s="29"/>
    </row>
    <row r="18" s="1" customFormat="1" ht="30" customHeight="1" spans="1:15">
      <c r="A18" s="8"/>
      <c r="B18" s="8"/>
      <c r="C18" s="21" t="s">
        <v>37</v>
      </c>
      <c r="D18" s="11" t="s">
        <v>137</v>
      </c>
      <c r="E18" s="22" t="s">
        <v>138</v>
      </c>
      <c r="F18" s="18" t="s">
        <v>152</v>
      </c>
      <c r="G18" s="22" t="s">
        <v>138</v>
      </c>
      <c r="H18" s="13" t="s">
        <v>153</v>
      </c>
      <c r="I18" s="28"/>
      <c r="J18" s="7"/>
      <c r="M18" s="29"/>
      <c r="N18" s="29"/>
      <c r="O18" s="29"/>
    </row>
    <row r="19" s="1" customFormat="1" ht="30" customHeight="1" spans="1:15">
      <c r="A19" s="8"/>
      <c r="B19" s="16" t="s">
        <v>90</v>
      </c>
      <c r="C19" s="21" t="s">
        <v>140</v>
      </c>
      <c r="D19" s="23" t="s">
        <v>141</v>
      </c>
      <c r="E19" s="12" t="s">
        <v>142</v>
      </c>
      <c r="F19" s="18" t="s">
        <v>143</v>
      </c>
      <c r="G19" s="12" t="s">
        <v>142</v>
      </c>
      <c r="H19" s="13"/>
      <c r="I19" s="28"/>
      <c r="J19" s="7"/>
      <c r="M19" s="31"/>
      <c r="N19" s="31"/>
      <c r="O19" s="31"/>
    </row>
    <row r="20" s="1" customFormat="1" ht="30" customHeight="1" spans="1:15">
      <c r="A20" s="8"/>
      <c r="B20" s="16"/>
      <c r="C20" s="16"/>
      <c r="D20" s="11" t="s">
        <v>144</v>
      </c>
      <c r="E20" s="12" t="s">
        <v>145</v>
      </c>
      <c r="F20" s="18" t="s">
        <v>146</v>
      </c>
      <c r="G20" s="12" t="s">
        <v>145</v>
      </c>
      <c r="H20" s="13"/>
      <c r="I20" s="28"/>
      <c r="J20" s="7"/>
      <c r="M20" s="29"/>
      <c r="N20" s="29"/>
      <c r="O20" s="29"/>
    </row>
    <row r="21" s="1" customFormat="1" ht="30" customHeight="1" spans="1:15">
      <c r="A21" s="8"/>
      <c r="B21" s="16"/>
      <c r="C21" s="24" t="s">
        <v>98</v>
      </c>
      <c r="D21" s="11" t="s">
        <v>147</v>
      </c>
      <c r="E21" s="12" t="s">
        <v>148</v>
      </c>
      <c r="F21" s="12" t="s">
        <v>148</v>
      </c>
      <c r="G21" s="12" t="s">
        <v>148</v>
      </c>
      <c r="H21" s="13"/>
      <c r="I21" s="28"/>
      <c r="J21" s="7"/>
      <c r="M21" s="29"/>
      <c r="N21" s="29"/>
      <c r="O21" s="29"/>
    </row>
    <row r="22" s="1" customFormat="1" ht="30" customHeight="1" spans="1:15">
      <c r="A22" s="8"/>
      <c r="B22" s="8" t="s">
        <v>49</v>
      </c>
      <c r="C22" s="8" t="s">
        <v>149</v>
      </c>
      <c r="D22" s="14" t="s">
        <v>103</v>
      </c>
      <c r="E22" s="25" t="s">
        <v>51</v>
      </c>
      <c r="F22" s="26">
        <v>0.95</v>
      </c>
      <c r="G22" s="25" t="s">
        <v>51</v>
      </c>
      <c r="H22" s="13"/>
      <c r="I22" s="28"/>
      <c r="J22" s="7"/>
      <c r="M22" s="29"/>
      <c r="N22" s="29"/>
      <c r="O22" s="29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Kingsoft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2014-11-17T08:07:00Z</dcterms:created>
  <dcterms:modified xsi:type="dcterms:W3CDTF">2025-07-06T16:30:54Z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1210DC73FE1C45F498AAC61FA2926997_13</vt:lpwstr>
  </property>
</Properties>
</file>