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635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<sst xmlns="http://schemas.openxmlformats.org/spreadsheetml/2006/main" count="261" uniqueCount="132">
  <si>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</si>
  <si>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</si>
  <si>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</si>
  <si>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</si>
  <si>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</si>
  <si>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</si>
  <si>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</si>
  <si>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</si>
  <si>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</si>
  <si>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</si>
  <si>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</si>
  <si>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</si>
  <si>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</si>
  <si>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</si>
  <si>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</si>
  <si>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</si>
  <si>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</si>
  <si>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</si>
  <si>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</si>
  <si>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</si>
  <si>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</si>
  <si>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</si>
  <si>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</si>
  <si>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</si>
  <si>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</si>
  <si>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</si>
  <si>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</si>
  <si>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</si>
  <si>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</si>
  <si>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</si>
  <si>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</si>
  <si>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</si>
  <si>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</si>
  <si>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</si>
  <si>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</si>
  <si>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</si>
  <si>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</si>
  <si>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</si>
  <si>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</si>
  <si>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</si>
  <si>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</si>
  <si>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</si>
  <si>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</si>
  <si>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</si>
  <si>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</si>
  <si>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</si>
  <si>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</si>
  <si>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</si>
  <si>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</si>
  <si>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</si>
  <si>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</si>
  <si>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</si>
  <si>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</si>
  <si>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</si>
  <si>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策勒县2025年易地搬迁政府债券贴息项目</t>
  </si>
  <si>
    <t>项目负责人及联系电话</t>
  </si>
  <si>
    <t>单光顺15809030111</t>
  </si>
  <si>
    <t>主管部门</t>
  </si>
  <si>
    <t>策勒县财政局</t>
  </si>
  <si>
    <t>实施单位</t>
  </si>
  <si>
    <t>资金情况
（万元）</t>
  </si>
  <si>
    <t>年度资金总额：</t>
  </si>
  <si>
    <t>其中：财政拨款</t>
  </si>
  <si>
    <t>其他资金</t>
  </si>
  <si>
    <t>总体目标</t>
  </si>
  <si>
    <t>用于偿付策勒县易地搬迁地方政府债券贴息。通过该项目实施，及时偿付策勒县易地搬迁地方政府债券利息，解决易地搬迁政府债券后续贴息问题，减轻政府债务压力，提高政府信誉。</t>
  </si>
  <si>
    <t>绩效指标</t>
  </si>
  <si>
    <t>一级指标</t>
  </si>
  <si>
    <t>指标值</t>
  </si>
  <si>
    <t>产出指标</t>
  </si>
  <si>
    <t>易地搬迁地方政府债券贴息次数</t>
  </si>
  <si>
    <t>=1次</t>
  </si>
  <si>
    <t>易地搬迁地方政府债券贴息保障率</t>
  </si>
  <si>
    <t>易地搬迁地方政府债券贴息及时率</t>
  </si>
  <si>
    <t>项目完成时间</t>
  </si>
  <si>
    <t>易地搬迁地方政府债券贴息标准</t>
  </si>
  <si>
    <t>≤539万元/年</t>
  </si>
  <si>
    <t>效益指标</t>
  </si>
  <si>
    <t>社会效益指标</t>
  </si>
  <si>
    <t>减轻政府债务压力，提高政府信誉</t>
  </si>
  <si>
    <t>可持续效益指标</t>
  </si>
  <si>
    <t>解决易地搬迁政府债券后续贴息问题</t>
  </si>
  <si>
    <t>有效解决</t>
  </si>
  <si>
    <t>服务对象满意度指标</t>
  </si>
  <si>
    <t>债权人（代收代付人）满意度</t>
  </si>
  <si>
    <t>注：1.“其他资金”是指与财政拨款共同用于同一脱贫攻坚项目的单位自有资金、社会资金等。                
   2.各地请根据实际情况，选择适合的二级指标进行填报，并细化为三级指标和指标值。
   3.“财政拨款”，项目涉及的全部财政资金投入。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</si>
  <si>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</si>
  <si>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</si>
  <si>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</si>
  <si>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</si>
  <si>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</si>
  <si>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</si>
  <si>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</si>
  <si>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</si>
  <si>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</si>
  <si>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</si>
  <si>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</si>
  <si>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</si>
  <si>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</si>
  <si>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</si>
  <si>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</si>
  <si>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</si>
  <si>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</si>
  <si>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</si>
  <si>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</si>
  <si>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</si>
  <si>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</si>
  <si>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</si>
  <si>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</si>
  <si>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</si>
  <si>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</si>
  <si>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</si>
  <si>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</si>
  <si>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</si>
  <si>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</si>
  <si>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</si>
  <si>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</si>
  <si>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</si>
  <si>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</si>
  <si>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</si>
  <si>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</si>
  <si>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</si>
  <si>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</si>
  <si>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可持续影响指标</t>
  </si>
  <si>
    <t>形成群众“健康饮茶”基本消费理念</t>
  </si>
  <si>
    <t>长期</t>
  </si>
  <si>
    <t>服务对象
满意度指标</t>
  </si>
  <si>
    <t>受益群众满意度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</si>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</sst>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  <numFmt numFmtId="178" formatCode="0_ "/>
  </numFmts>
  <fonts count="35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b/>
      <sz val="12"/>
      <color rgb="FF000000"/>
      <name val="宋体"/>
      <charset val="134"/>
    </font>
    <font>
      <b/>
      <sz val="24"/>
      <name val="宋体"/>
      <charset val="134"/>
    </font>
    <font>
      <sz val="24"/>
      <color rgb="FF00000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/>
  </cellStyleXfs>
  <cellXfs count="8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/>
    <xf numFmtId="0" fontId="11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/>
    <xf numFmtId="0" fontId="12" fillId="0" borderId="1" xfId="0" applyFont="1" applyFill="1" applyBorder="1" applyAlignment="1">
      <alignment horizontal="left" vertical="center" wrapText="1" indent="1"/>
    </xf>
    <xf numFmtId="178" fontId="14" fillId="0" borderId="1" xfId="0" applyNumberFormat="1" applyFont="1" applyFill="1" applyBorder="1" applyAlignment="1">
      <alignment horizontal="center" vertical="center" wrapText="1"/>
    </xf>
    <xf numFmtId="178" fontId="13" fillId="0" borderId="1" xfId="0" applyNumberFormat="1" applyFont="1" applyFill="1" applyBorder="1" applyAlignment="1"/>
    <xf numFmtId="0" fontId="12" fillId="0" borderId="1" xfId="0" applyFont="1" applyFill="1" applyBorder="1" applyAlignment="1">
      <alignment horizontal="right" vertical="center" wrapText="1" indent="1"/>
    </xf>
    <xf numFmtId="0" fontId="12" fillId="0" borderId="1" xfId="0" applyFont="1" applyFill="1" applyBorder="1" applyAlignment="1">
      <alignment horizontal="center" vertical="center" textRotation="255" wrapText="1"/>
    </xf>
    <xf numFmtId="0" fontId="13" fillId="0" borderId="1" xfId="0" applyFont="1" applyFill="1" applyBorder="1" applyAlignment="1">
      <alignment textRotation="255"/>
    </xf>
    <xf numFmtId="0" fontId="14" fillId="0" borderId="2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57" fontId="14" fillId="0" borderId="1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49" applyFont="1" applyFill="1" applyBorder="1" applyAlignment="1" applyProtection="1">
      <alignment horizontal="center" vertical="center" wrapText="1"/>
    </xf>
    <xf numFmtId="0" fontId="14" fillId="0" borderId="1" xfId="49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>
      <alignment horizontal="left" indent="1"/>
    </xf>
    <xf numFmtId="0" fontId="13" fillId="0" borderId="10" xfId="0" applyFont="1" applyFill="1" applyBorder="1" applyAlignment="1">
      <alignment horizontal="center"/>
    </xf>
    <xf numFmtId="0" fontId="14" fillId="0" borderId="0" xfId="51" applyFont="1" applyFill="1" applyAlignment="1">
      <alignment vertical="center" wrapText="1"/>
    </xf>
    <xf numFmtId="0" fontId="14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11" fillId="0" borderId="0" xfId="51" applyFont="1" applyAlignment="1">
      <alignment horizontal="center" vertical="center" wrapText="1"/>
    </xf>
    <xf numFmtId="0" fontId="14" fillId="0" borderId="0" xfId="51" applyFont="1" applyAlignment="1">
      <alignment horizontal="center" vertical="center" wrapText="1"/>
    </xf>
    <xf numFmtId="0" fontId="14" fillId="0" borderId="2" xfId="51" applyFont="1" applyBorder="1" applyAlignment="1">
      <alignment horizontal="center" vertical="center" wrapText="1"/>
    </xf>
    <xf numFmtId="0" fontId="14" fillId="0" borderId="9" xfId="51" applyFont="1" applyBorder="1" applyAlignment="1">
      <alignment horizontal="center" vertical="center" wrapText="1"/>
    </xf>
    <xf numFmtId="0" fontId="14" fillId="0" borderId="1" xfId="51" applyFont="1" applyBorder="1" applyAlignment="1">
      <alignment horizontal="center" vertical="center" wrapText="1"/>
    </xf>
    <xf numFmtId="0" fontId="14" fillId="0" borderId="2" xfId="51" applyFont="1" applyFill="1" applyBorder="1" applyAlignment="1">
      <alignment horizontal="center" vertical="center" wrapText="1"/>
    </xf>
    <xf numFmtId="0" fontId="14" fillId="0" borderId="9" xfId="51" applyFont="1" applyFill="1" applyBorder="1" applyAlignment="1">
      <alignment horizontal="center" vertical="center" wrapText="1"/>
    </xf>
    <xf numFmtId="0" fontId="14" fillId="0" borderId="6" xfId="51" applyFont="1" applyFill="1" applyBorder="1" applyAlignment="1">
      <alignment horizontal="center" vertical="center" wrapText="1"/>
    </xf>
    <xf numFmtId="0" fontId="14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4" fillId="0" borderId="1" xfId="51" applyFont="1" applyFill="1" applyBorder="1" applyAlignment="1">
      <alignment horizontal="left" vertical="center" wrapText="1"/>
    </xf>
    <xf numFmtId="0" fontId="14" fillId="0" borderId="2" xfId="51" applyFont="1" applyFill="1" applyBorder="1" applyAlignment="1">
      <alignment horizontal="left" vertical="center" wrapText="1"/>
    </xf>
    <xf numFmtId="0" fontId="14" fillId="0" borderId="9" xfId="51" applyFont="1" applyFill="1" applyBorder="1" applyAlignment="1">
      <alignment horizontal="left" vertical="center" wrapText="1"/>
    </xf>
    <xf numFmtId="0" fontId="14" fillId="0" borderId="6" xfId="51" applyFont="1" applyFill="1" applyBorder="1" applyAlignment="1">
      <alignment horizontal="left" vertical="center" wrapText="1"/>
    </xf>
    <xf numFmtId="0" fontId="14" fillId="0" borderId="1" xfId="51" applyFont="1" applyFill="1" applyBorder="1" applyAlignment="1">
      <alignment horizontal="left" vertical="top" wrapText="1"/>
    </xf>
    <xf numFmtId="0" fontId="14" fillId="0" borderId="1" xfId="51" applyFont="1" applyFill="1" applyBorder="1" applyAlignment="1">
      <alignment vertical="center" wrapText="1"/>
    </xf>
    <xf numFmtId="49" fontId="14" fillId="0" borderId="1" xfId="51" applyNumberFormat="1" applyFont="1" applyFill="1" applyBorder="1" applyAlignment="1">
      <alignment horizontal="center" vertical="center" wrapText="1"/>
    </xf>
    <xf numFmtId="57" fontId="14" fillId="0" borderId="1" xfId="51" applyNumberFormat="1" applyFont="1" applyFill="1" applyBorder="1" applyAlignment="1" applyProtection="1">
      <alignment horizontal="center" vertical="center" wrapText="1"/>
    </xf>
    <xf numFmtId="9" fontId="14" fillId="0" borderId="1" xfId="51" applyNumberFormat="1" applyFont="1" applyFill="1" applyBorder="1" applyAlignment="1">
      <alignment horizontal="center" vertical="center" wrapText="1"/>
    </xf>
    <xf numFmtId="0" fontId="14" fillId="0" borderId="4" xfId="51" applyFont="1" applyFill="1" applyBorder="1" applyAlignment="1">
      <alignment horizontal="center" vertical="center" wrapText="1"/>
    </xf>
    <xf numFmtId="0" fontId="14" fillId="0" borderId="1" xfId="0" applyFont="1" applyFill="1" applyBorder="1" applyAlignment="1" quotePrefix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5" customWidth="1"/>
    <col min="2" max="2" width="8.44166666666667" style="65" customWidth="1"/>
    <col min="3" max="3" width="13.4416666666667" style="65" customWidth="1"/>
    <col min="4" max="4" width="46.5583333333333" style="65" customWidth="1"/>
    <col min="5" max="5" width="12.3666666666667" style="65" customWidth="1"/>
    <col min="6" max="6" width="9.225" style="65" customWidth="1"/>
    <col min="7" max="7" width="5.66666666666667" style="65" customWidth="1"/>
    <col min="8" max="8" width="9" style="65"/>
    <col min="9" max="9" width="9.44166666666667" style="65"/>
    <col min="10" max="10" width="14.3333333333333" style="65"/>
    <col min="11" max="16384" width="9" style="65"/>
  </cols>
  <sheetData>
    <row r="1" ht="16.5" customHeight="1" spans="1:4">
      <c r="A1" s="66" t="s">
        <v>0</v>
      </c>
      <c r="B1" s="67"/>
      <c r="C1" s="67"/>
      <c r="D1" s="67"/>
    </row>
    <row r="2" ht="33.75" customHeight="1" spans="1:7">
      <c r="A2" s="68" t="s">
        <v>1</v>
      </c>
      <c r="B2" s="68"/>
      <c r="C2" s="68"/>
      <c r="D2" s="68"/>
      <c r="E2" s="68"/>
      <c r="F2" s="68"/>
      <c r="G2" s="68"/>
    </row>
    <row r="3" customHeight="1" spans="1:7">
      <c r="A3" s="69" t="s">
        <v>2</v>
      </c>
      <c r="B3" s="69"/>
      <c r="C3" s="69"/>
      <c r="D3" s="69"/>
      <c r="E3" s="69"/>
      <c r="F3" s="69"/>
      <c r="G3" s="69"/>
    </row>
    <row r="4" ht="22" customHeight="1" spans="1:7">
      <c r="A4" s="70" t="s">
        <v>3</v>
      </c>
      <c r="B4" s="71"/>
      <c r="C4" s="71"/>
      <c r="D4" s="72" t="s">
        <v>4</v>
      </c>
      <c r="E4" s="72"/>
      <c r="F4" s="72"/>
      <c r="G4" s="72"/>
    </row>
    <row r="5" ht="22" customHeight="1" spans="1:7">
      <c r="A5" s="73" t="s">
        <v>5</v>
      </c>
      <c r="B5" s="74"/>
      <c r="C5" s="74"/>
      <c r="D5" s="73" t="s">
        <v>6</v>
      </c>
      <c r="E5" s="74"/>
      <c r="F5" s="74"/>
      <c r="G5" s="75"/>
    </row>
    <row r="6" ht="22" customHeight="1" spans="1:7">
      <c r="A6" s="76" t="s">
        <v>7</v>
      </c>
      <c r="B6" s="77"/>
      <c r="C6" s="77"/>
      <c r="D6" s="78" t="s">
        <v>8</v>
      </c>
      <c r="E6" s="78"/>
      <c r="F6" s="78"/>
      <c r="G6" s="78"/>
    </row>
    <row r="7" ht="22" customHeight="1" spans="1:7">
      <c r="A7" s="77"/>
      <c r="B7" s="77"/>
      <c r="C7" s="77"/>
      <c r="D7" s="78" t="s">
        <v>9</v>
      </c>
      <c r="E7" s="78"/>
      <c r="F7" s="78"/>
      <c r="G7" s="78"/>
    </row>
    <row r="8" s="64" customFormat="1" ht="22" customHeight="1" spans="1:7">
      <c r="A8" s="77"/>
      <c r="B8" s="77"/>
      <c r="C8" s="77"/>
      <c r="D8" s="79" t="s">
        <v>10</v>
      </c>
      <c r="E8" s="80"/>
      <c r="F8" s="80"/>
      <c r="G8" s="81"/>
    </row>
    <row r="9" ht="22" customHeight="1" spans="1:7">
      <c r="A9" s="77"/>
      <c r="B9" s="77"/>
      <c r="C9" s="77"/>
      <c r="D9" s="78" t="s">
        <v>11</v>
      </c>
      <c r="E9" s="78"/>
      <c r="F9" s="78"/>
      <c r="G9" s="78"/>
    </row>
    <row r="10" ht="22" customHeight="1" spans="1:7">
      <c r="A10" s="76" t="s">
        <v>12</v>
      </c>
      <c r="B10" s="76" t="s">
        <v>13</v>
      </c>
      <c r="C10" s="76"/>
      <c r="D10" s="76"/>
      <c r="E10" s="76"/>
      <c r="F10" s="76"/>
      <c r="G10" s="76"/>
    </row>
    <row r="11" s="64" customFormat="1" ht="79.5" customHeight="1" spans="1:7">
      <c r="A11" s="76"/>
      <c r="B11" s="82" t="s">
        <v>14</v>
      </c>
      <c r="C11" s="82"/>
      <c r="D11" s="82"/>
      <c r="E11" s="82"/>
      <c r="F11" s="82"/>
      <c r="G11" s="82"/>
    </row>
    <row r="12" ht="24" spans="1:7">
      <c r="A12" s="76" t="s">
        <v>15</v>
      </c>
      <c r="B12" s="25" t="s">
        <v>16</v>
      </c>
      <c r="C12" s="76" t="s">
        <v>17</v>
      </c>
      <c r="D12" s="76" t="s">
        <v>18</v>
      </c>
      <c r="E12" s="76" t="s">
        <v>19</v>
      </c>
      <c r="F12" s="76"/>
      <c r="G12" s="76"/>
    </row>
    <row r="13" ht="20" customHeight="1" spans="1:7">
      <c r="A13" s="76"/>
      <c r="B13" s="76" t="s">
        <v>20</v>
      </c>
      <c r="C13" s="76" t="s">
        <v>21</v>
      </c>
      <c r="D13" s="83" t="s">
        <v>22</v>
      </c>
      <c r="E13" s="84" t="s">
        <v>23</v>
      </c>
      <c r="F13" s="84"/>
      <c r="G13" s="84"/>
    </row>
    <row r="14" ht="20" customHeight="1" spans="1:7">
      <c r="A14" s="76"/>
      <c r="B14" s="76"/>
      <c r="C14" s="76"/>
      <c r="D14" s="83" t="s">
        <v>24</v>
      </c>
      <c r="E14" s="84" t="s">
        <v>25</v>
      </c>
      <c r="F14" s="84"/>
      <c r="G14" s="84"/>
    </row>
    <row r="15" ht="20" customHeight="1" spans="1:7">
      <c r="A15" s="76"/>
      <c r="B15" s="76"/>
      <c r="C15" s="76" t="s">
        <v>26</v>
      </c>
      <c r="D15" s="83" t="s">
        <v>27</v>
      </c>
      <c r="E15" s="84" t="s">
        <v>28</v>
      </c>
      <c r="F15" s="84"/>
      <c r="G15" s="84"/>
    </row>
    <row r="16" ht="20" customHeight="1" spans="1:7">
      <c r="A16" s="76"/>
      <c r="B16" s="76"/>
      <c r="C16" s="76"/>
      <c r="D16" s="83" t="s">
        <v>29</v>
      </c>
      <c r="E16" s="84" t="s">
        <v>28</v>
      </c>
      <c r="F16" s="84"/>
      <c r="G16" s="84"/>
    </row>
    <row r="17" s="64" customFormat="1" ht="20" customHeight="1" spans="1:7">
      <c r="A17" s="76"/>
      <c r="B17" s="76"/>
      <c r="C17" s="76"/>
      <c r="D17" s="83" t="s">
        <v>30</v>
      </c>
      <c r="E17" s="84" t="s">
        <v>28</v>
      </c>
      <c r="F17" s="84"/>
      <c r="G17" s="84"/>
    </row>
    <row r="18" s="64" customFormat="1" ht="20" customHeight="1" spans="1:7">
      <c r="A18" s="76"/>
      <c r="B18" s="76"/>
      <c r="C18" s="76" t="s">
        <v>31</v>
      </c>
      <c r="D18" s="83" t="s">
        <v>32</v>
      </c>
      <c r="E18" s="85">
        <v>44743</v>
      </c>
      <c r="F18" s="76"/>
      <c r="G18" s="76"/>
    </row>
    <row r="19" s="64" customFormat="1" ht="20" customHeight="1" spans="1:7">
      <c r="A19" s="76"/>
      <c r="B19" s="76"/>
      <c r="C19" s="76"/>
      <c r="D19" s="83" t="s">
        <v>33</v>
      </c>
      <c r="E19" s="85">
        <v>44866</v>
      </c>
      <c r="F19" s="76"/>
      <c r="G19" s="76"/>
    </row>
    <row r="20" s="64" customFormat="1" ht="20" customHeight="1" spans="1:7">
      <c r="A20" s="76"/>
      <c r="B20" s="76"/>
      <c r="C20" s="76"/>
      <c r="D20" s="83" t="s">
        <v>34</v>
      </c>
      <c r="E20" s="86">
        <v>1</v>
      </c>
      <c r="F20" s="76"/>
      <c r="G20" s="76"/>
    </row>
    <row r="21" s="64" customFormat="1" ht="20" customHeight="1" spans="1:7">
      <c r="A21" s="76"/>
      <c r="B21" s="76"/>
      <c r="C21" s="76"/>
      <c r="D21" s="83" t="s">
        <v>35</v>
      </c>
      <c r="E21" s="87" t="s">
        <v>36</v>
      </c>
      <c r="F21" s="87"/>
      <c r="G21" s="87"/>
    </row>
    <row r="22" s="64" customFormat="1" ht="20" customHeight="1" spans="1:7">
      <c r="A22" s="76"/>
      <c r="B22" s="76"/>
      <c r="C22" s="76" t="s">
        <v>37</v>
      </c>
      <c r="D22" s="83" t="s">
        <v>38</v>
      </c>
      <c r="E22" s="76" t="s">
        <v>39</v>
      </c>
      <c r="F22" s="76"/>
      <c r="G22" s="76"/>
    </row>
    <row r="23" s="64" customFormat="1" ht="20" customHeight="1" spans="1:7">
      <c r="A23" s="76"/>
      <c r="B23" s="76"/>
      <c r="C23" s="76"/>
      <c r="D23" s="83" t="s">
        <v>40</v>
      </c>
      <c r="E23" s="76" t="s">
        <v>41</v>
      </c>
      <c r="F23" s="76"/>
      <c r="G23" s="76"/>
    </row>
    <row r="24" ht="33" customHeight="1" spans="1:7">
      <c r="A24" s="76"/>
      <c r="B24" s="76" t="s">
        <v>42</v>
      </c>
      <c r="C24" s="76" t="s">
        <v>43</v>
      </c>
      <c r="D24" s="83" t="s">
        <v>44</v>
      </c>
      <c r="E24" s="76" t="s">
        <v>45</v>
      </c>
      <c r="F24" s="76"/>
      <c r="G24" s="76"/>
    </row>
    <row r="25" ht="37" customHeight="1" spans="1:7">
      <c r="A25" s="76"/>
      <c r="B25" s="76"/>
      <c r="C25" s="76" t="s">
        <v>46</v>
      </c>
      <c r="D25" s="83" t="s">
        <v>47</v>
      </c>
      <c r="E25" s="76" t="s">
        <v>48</v>
      </c>
      <c r="F25" s="76"/>
      <c r="G25" s="76"/>
    </row>
    <row r="26" ht="30" customHeight="1" spans="1:7">
      <c r="A26" s="76"/>
      <c r="B26" s="76" t="s">
        <v>49</v>
      </c>
      <c r="C26" s="76" t="s">
        <v>49</v>
      </c>
      <c r="D26" s="83" t="s">
        <v>50</v>
      </c>
      <c r="E26" s="76" t="s">
        <v>51</v>
      </c>
      <c r="F26" s="76"/>
      <c r="G26" s="76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view="pageBreakPreview" zoomScale="70" zoomScaleNormal="100" topLeftCell="A9" workbookViewId="0">
      <selection activeCell="H18" sqref="H18"/>
    </sheetView>
  </sheetViews>
  <sheetFormatPr defaultColWidth="9" defaultRowHeight="13.5" outlineLevelCol="4"/>
  <cols>
    <col min="1" max="1" width="6.725" style="34" customWidth="1"/>
    <col min="2" max="2" width="12.2583333333333" style="34" customWidth="1"/>
    <col min="3" max="3" width="31.8166666666667" style="34" customWidth="1"/>
    <col min="4" max="4" width="38.4083333333333" style="34" customWidth="1"/>
    <col min="5" max="5" width="20.45" style="34" customWidth="1"/>
    <col min="6" max="16384" width="9" style="34"/>
  </cols>
  <sheetData>
    <row r="1" s="34" customFormat="1" ht="20.25" customHeight="1" spans="1:2">
      <c r="A1" s="35"/>
      <c r="B1" s="35"/>
    </row>
    <row r="2" s="34" customFormat="1" ht="31.5" customHeight="1" spans="1:5">
      <c r="A2" s="36" t="s">
        <v>52</v>
      </c>
      <c r="B2" s="37"/>
      <c r="C2" s="37"/>
      <c r="D2" s="37"/>
      <c r="E2" s="37"/>
    </row>
    <row r="3" s="34" customFormat="1" ht="19.5" customHeight="1" spans="1:5">
      <c r="A3" s="38" t="s">
        <v>53</v>
      </c>
      <c r="B3" s="38"/>
      <c r="C3" s="38"/>
      <c r="D3" s="38"/>
      <c r="E3" s="38"/>
    </row>
    <row r="4" s="34" customFormat="1" ht="50" customHeight="1" spans="1:5">
      <c r="A4" s="39" t="s">
        <v>3</v>
      </c>
      <c r="B4" s="40"/>
      <c r="C4" s="41" t="s">
        <v>54</v>
      </c>
      <c r="D4" s="39" t="s">
        <v>55</v>
      </c>
      <c r="E4" s="41" t="s">
        <v>56</v>
      </c>
    </row>
    <row r="5" s="34" customFormat="1" ht="31" customHeight="1" spans="1:5">
      <c r="A5" s="42" t="s">
        <v>57</v>
      </c>
      <c r="B5" s="43"/>
      <c r="C5" s="44" t="s">
        <v>58</v>
      </c>
      <c r="D5" s="42" t="s">
        <v>59</v>
      </c>
      <c r="E5" s="44" t="s">
        <v>58</v>
      </c>
    </row>
    <row r="6" s="34" customFormat="1" ht="28" customHeight="1" spans="1:5">
      <c r="A6" s="42" t="s">
        <v>60</v>
      </c>
      <c r="B6" s="45"/>
      <c r="C6" s="46" t="s">
        <v>61</v>
      </c>
      <c r="D6" s="47">
        <v>539</v>
      </c>
      <c r="E6" s="48"/>
    </row>
    <row r="7" s="34" customFormat="1" ht="28" customHeight="1" spans="1:5">
      <c r="A7" s="45"/>
      <c r="B7" s="45"/>
      <c r="C7" s="49" t="s">
        <v>62</v>
      </c>
      <c r="D7" s="47">
        <v>539</v>
      </c>
      <c r="E7" s="48"/>
    </row>
    <row r="8" s="34" customFormat="1" ht="28" customHeight="1" spans="1:5">
      <c r="A8" s="45"/>
      <c r="B8" s="45"/>
      <c r="C8" s="49" t="s">
        <v>63</v>
      </c>
      <c r="D8" s="47">
        <v>0</v>
      </c>
      <c r="E8" s="48"/>
    </row>
    <row r="9" s="34" customFormat="1" ht="28" customHeight="1" spans="1:5">
      <c r="A9" s="50" t="s">
        <v>64</v>
      </c>
      <c r="B9" s="42" t="s">
        <v>13</v>
      </c>
      <c r="C9" s="42"/>
      <c r="D9" s="42"/>
      <c r="E9" s="42"/>
    </row>
    <row r="10" s="34" customFormat="1" ht="72" customHeight="1" spans="1:5">
      <c r="A10" s="51"/>
      <c r="B10" s="52" t="s">
        <v>65</v>
      </c>
      <c r="C10" s="53"/>
      <c r="D10" s="53"/>
      <c r="E10" s="54"/>
    </row>
    <row r="11" s="34" customFormat="1" ht="24.75" customHeight="1" spans="1:5">
      <c r="A11" s="50" t="s">
        <v>66</v>
      </c>
      <c r="B11" s="42" t="s">
        <v>67</v>
      </c>
      <c r="C11" s="42" t="s">
        <v>17</v>
      </c>
      <c r="D11" s="42" t="s">
        <v>18</v>
      </c>
      <c r="E11" s="42" t="s">
        <v>68</v>
      </c>
    </row>
    <row r="12" s="34" customFormat="1" ht="35" customHeight="1" spans="1:5">
      <c r="A12" s="51"/>
      <c r="B12" s="44" t="s">
        <v>69</v>
      </c>
      <c r="C12" s="44" t="s">
        <v>21</v>
      </c>
      <c r="D12" s="55" t="s">
        <v>70</v>
      </c>
      <c r="E12" s="88" t="s">
        <v>71</v>
      </c>
    </row>
    <row r="13" s="34" customFormat="1" ht="35" customHeight="1" spans="1:5">
      <c r="A13" s="51"/>
      <c r="B13" s="45"/>
      <c r="C13" s="56" t="s">
        <v>26</v>
      </c>
      <c r="D13" s="55" t="s">
        <v>72</v>
      </c>
      <c r="E13" s="88" t="s">
        <v>28</v>
      </c>
    </row>
    <row r="14" s="34" customFormat="1" ht="35" customHeight="1" spans="1:5">
      <c r="A14" s="51"/>
      <c r="B14" s="45"/>
      <c r="C14" s="57" t="s">
        <v>31</v>
      </c>
      <c r="D14" s="55" t="s">
        <v>73</v>
      </c>
      <c r="E14" s="88" t="s">
        <v>28</v>
      </c>
    </row>
    <row r="15" s="34" customFormat="1" ht="35" customHeight="1" spans="1:5">
      <c r="A15" s="51"/>
      <c r="B15" s="45"/>
      <c r="C15" s="57"/>
      <c r="D15" s="55" t="s">
        <v>74</v>
      </c>
      <c r="E15" s="58">
        <v>45992</v>
      </c>
    </row>
    <row r="16" s="34" customFormat="1" ht="35" customHeight="1" spans="1:5">
      <c r="A16" s="51"/>
      <c r="B16" s="45"/>
      <c r="C16" s="44" t="s">
        <v>37</v>
      </c>
      <c r="D16" s="55" t="s">
        <v>75</v>
      </c>
      <c r="E16" s="44" t="s">
        <v>76</v>
      </c>
    </row>
    <row r="17" s="34" customFormat="1" ht="35" customHeight="1" spans="1:5">
      <c r="A17" s="51"/>
      <c r="B17" s="59" t="s">
        <v>77</v>
      </c>
      <c r="C17" s="60" t="s">
        <v>78</v>
      </c>
      <c r="D17" s="61" t="s">
        <v>79</v>
      </c>
      <c r="E17" s="44" t="s">
        <v>48</v>
      </c>
    </row>
    <row r="18" s="34" customFormat="1" ht="35" customHeight="1" spans="1:5">
      <c r="A18" s="51"/>
      <c r="B18" s="59"/>
      <c r="C18" s="60" t="s">
        <v>80</v>
      </c>
      <c r="D18" s="61" t="s">
        <v>81</v>
      </c>
      <c r="E18" s="44" t="s">
        <v>82</v>
      </c>
    </row>
    <row r="19" s="34" customFormat="1" ht="35" customHeight="1" spans="1:5">
      <c r="A19" s="51"/>
      <c r="B19" s="44" t="s">
        <v>49</v>
      </c>
      <c r="C19" s="60" t="s">
        <v>83</v>
      </c>
      <c r="D19" s="61" t="s">
        <v>84</v>
      </c>
      <c r="E19" s="44" t="s">
        <v>51</v>
      </c>
    </row>
    <row r="20" s="34" customFormat="1" ht="57" customHeight="1" spans="1:5">
      <c r="A20" s="46" t="s">
        <v>85</v>
      </c>
      <c r="B20" s="62"/>
      <c r="C20" s="62"/>
      <c r="D20" s="62"/>
      <c r="E20" s="62"/>
    </row>
    <row r="21" s="34" customFormat="1" ht="14.25" customHeight="1" spans="1:5">
      <c r="A21" s="63"/>
      <c r="B21" s="63"/>
      <c r="C21" s="63"/>
      <c r="D21" s="63"/>
      <c r="E21" s="63"/>
    </row>
    <row r="22" s="34" customFormat="1" ht="14.25" customHeight="1"/>
  </sheetData>
  <mergeCells count="18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0:E20"/>
    <mergeCell ref="A21:E21"/>
    <mergeCell ref="A9:A10"/>
    <mergeCell ref="A11:A19"/>
    <mergeCell ref="B12:B16"/>
    <mergeCell ref="B17:B18"/>
    <mergeCell ref="C14:C15"/>
    <mergeCell ref="A6:B8"/>
  </mergeCells>
  <pageMargins left="0.75" right="0.75" top="1" bottom="1" header="0.5" footer="0.5"/>
  <pageSetup paperSize="9" scale="80" orientation="portrait"/>
  <headerFooter/>
  <colBreaks count="1" manualBreakCount="1">
    <brk id="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86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87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项目负责人及联系电话</v>
      </c>
      <c r="C4" s="7"/>
      <c r="D4" s="7"/>
      <c r="E4" s="6" t="s">
        <v>88</v>
      </c>
      <c r="F4" s="7" t="e">
        <f>目标表!#REF!</f>
        <v>#REF!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实施单位</v>
      </c>
      <c r="C5" s="6"/>
      <c r="D5" s="6"/>
      <c r="E5" s="6" t="s">
        <v>59</v>
      </c>
      <c r="F5" s="6" t="e">
        <f>目标表!#REF!</f>
        <v>#REF!</v>
      </c>
      <c r="G5" s="6"/>
      <c r="H5" s="6"/>
      <c r="I5" s="6"/>
      <c r="J5" s="6"/>
    </row>
    <row r="6" s="1" customFormat="1" ht="23" customHeight="1" spans="1:10">
      <c r="A6" s="7" t="s">
        <v>89</v>
      </c>
      <c r="B6" s="6" t="s">
        <v>90</v>
      </c>
      <c r="C6" s="6"/>
      <c r="D6" s="6"/>
      <c r="E6" s="6"/>
      <c r="F6" s="6" t="s">
        <v>91</v>
      </c>
      <c r="G6" s="6"/>
      <c r="H6" s="6" t="s">
        <v>92</v>
      </c>
      <c r="I6" s="6"/>
      <c r="J6" s="6" t="s">
        <v>93</v>
      </c>
    </row>
    <row r="7" s="1" customFormat="1" ht="24" customHeight="1" spans="1:10">
      <c r="A7" s="7"/>
      <c r="B7" s="6" t="s">
        <v>61</v>
      </c>
      <c r="C7" s="6"/>
      <c r="D7" s="6"/>
      <c r="E7" s="6"/>
      <c r="F7" s="8" t="e">
        <f>F8+F9</f>
        <v>#REF!</v>
      </c>
      <c r="G7" s="8"/>
      <c r="H7" s="8">
        <f>H8+H9</f>
        <v>18</v>
      </c>
      <c r="I7" s="8"/>
      <c r="J7" s="28" t="e">
        <f>H7/F7</f>
        <v>#REF!</v>
      </c>
    </row>
    <row r="8" s="1" customFormat="1" ht="24" customHeight="1" spans="1:10">
      <c r="A8" s="7"/>
      <c r="B8" s="6" t="s">
        <v>62</v>
      </c>
      <c r="C8" s="6"/>
      <c r="D8" s="6"/>
      <c r="E8" s="6"/>
      <c r="F8" s="8" t="e">
        <f>目标表!#REF!</f>
        <v>#REF!</v>
      </c>
      <c r="G8" s="8"/>
      <c r="H8" s="8">
        <v>18</v>
      </c>
      <c r="I8" s="8"/>
      <c r="J8" s="6" t="s">
        <v>94</v>
      </c>
    </row>
    <row r="9" s="1" customFormat="1" ht="24" customHeight="1" spans="1:10">
      <c r="A9" s="7"/>
      <c r="B9" s="6" t="s">
        <v>95</v>
      </c>
      <c r="C9" s="6"/>
      <c r="D9" s="6"/>
      <c r="E9" s="6"/>
      <c r="F9" s="8" t="e">
        <f>目标表!#REF!</f>
        <v>#REF!</v>
      </c>
      <c r="G9" s="8"/>
      <c r="H9" s="8">
        <v>0</v>
      </c>
      <c r="I9" s="8"/>
      <c r="J9" s="6" t="s">
        <v>94</v>
      </c>
    </row>
    <row r="10" s="1" customFormat="1" ht="38" customHeight="1" spans="1:10">
      <c r="A10" s="7" t="s">
        <v>96</v>
      </c>
      <c r="B10" s="9" t="str">
        <f>目标表!B10</f>
        <v>用于偿付策勒县易地搬迁地方政府债券贴息。通过该项目实施，及时偿付策勒县易地搬迁地方政府债券利息，解决易地搬迁政府债券后续贴息问题，减轻政府债务压力，提高政府信誉。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67</v>
      </c>
      <c r="C11" s="8" t="s">
        <v>17</v>
      </c>
      <c r="D11" s="8" t="s">
        <v>18</v>
      </c>
      <c r="E11" s="8" t="s">
        <v>68</v>
      </c>
      <c r="F11" s="7" t="s">
        <v>97</v>
      </c>
      <c r="G11" s="7" t="s">
        <v>98</v>
      </c>
      <c r="H11" s="7" t="s">
        <v>99</v>
      </c>
      <c r="I11" s="7"/>
      <c r="J11" s="7" t="s">
        <v>100</v>
      </c>
    </row>
    <row r="12" s="1" customFormat="1" ht="30" customHeight="1" spans="1:15">
      <c r="A12" s="8"/>
      <c r="B12" s="8" t="s">
        <v>101</v>
      </c>
      <c r="C12" s="8" t="s">
        <v>21</v>
      </c>
      <c r="D12" s="11" t="s">
        <v>102</v>
      </c>
      <c r="E12" s="12" t="s">
        <v>103</v>
      </c>
      <c r="F12" s="12" t="s">
        <v>104</v>
      </c>
      <c r="G12" s="12" t="s">
        <v>103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105</v>
      </c>
      <c r="E13" s="16" t="s">
        <v>106</v>
      </c>
      <c r="F13" s="16" t="s">
        <v>107</v>
      </c>
      <c r="G13" s="16" t="s">
        <v>106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108</v>
      </c>
      <c r="E14" s="16" t="s">
        <v>28</v>
      </c>
      <c r="F14" s="16" t="s">
        <v>109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110</v>
      </c>
      <c r="E15" s="16" t="s">
        <v>28</v>
      </c>
      <c r="F15" s="16" t="s">
        <v>109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111</v>
      </c>
      <c r="E16" s="16" t="s">
        <v>28</v>
      </c>
      <c r="F16" s="16" t="s">
        <v>109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74</v>
      </c>
      <c r="E17" s="21" t="s">
        <v>112</v>
      </c>
      <c r="F17" s="33">
        <v>45383</v>
      </c>
      <c r="G17" s="21" t="s">
        <v>112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113</v>
      </c>
      <c r="E18" s="23" t="s">
        <v>114</v>
      </c>
      <c r="F18" s="23" t="s">
        <v>115</v>
      </c>
      <c r="G18" s="23" t="s">
        <v>114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77</v>
      </c>
      <c r="C19" s="22" t="s">
        <v>116</v>
      </c>
      <c r="D19" s="24" t="s">
        <v>117</v>
      </c>
      <c r="E19" s="12" t="s">
        <v>118</v>
      </c>
      <c r="F19" s="19" t="s">
        <v>119</v>
      </c>
      <c r="G19" s="12" t="s">
        <v>118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120</v>
      </c>
      <c r="E20" s="12" t="s">
        <v>121</v>
      </c>
      <c r="F20" s="12" t="s">
        <v>122</v>
      </c>
      <c r="G20" s="12" t="s">
        <v>121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123</v>
      </c>
      <c r="D21" s="11" t="s">
        <v>124</v>
      </c>
      <c r="E21" s="12" t="s">
        <v>125</v>
      </c>
      <c r="F21" s="12" t="s">
        <v>125</v>
      </c>
      <c r="G21" s="12" t="s">
        <v>125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126</v>
      </c>
      <c r="D22" s="15" t="s">
        <v>127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86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87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项目负责人及联系电话</v>
      </c>
      <c r="C4" s="7"/>
      <c r="D4" s="7"/>
      <c r="E4" s="6" t="s">
        <v>88</v>
      </c>
      <c r="F4" s="7" t="e">
        <f>目标表!#REF!</f>
        <v>#REF!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实施单位</v>
      </c>
      <c r="C5" s="6"/>
      <c r="D5" s="6"/>
      <c r="E5" s="6" t="s">
        <v>59</v>
      </c>
      <c r="F5" s="6" t="e">
        <f>目标表!#REF!</f>
        <v>#REF!</v>
      </c>
      <c r="G5" s="6"/>
      <c r="H5" s="6"/>
      <c r="I5" s="6"/>
      <c r="J5" s="6"/>
    </row>
    <row r="6" s="1" customFormat="1" ht="23" customHeight="1" spans="1:10">
      <c r="A6" s="7" t="s">
        <v>89</v>
      </c>
      <c r="B6" s="6" t="s">
        <v>90</v>
      </c>
      <c r="C6" s="6"/>
      <c r="D6" s="6"/>
      <c r="E6" s="6"/>
      <c r="F6" s="6" t="s">
        <v>91</v>
      </c>
      <c r="G6" s="6"/>
      <c r="H6" s="6" t="s">
        <v>128</v>
      </c>
      <c r="I6" s="6"/>
      <c r="J6" s="6" t="s">
        <v>93</v>
      </c>
    </row>
    <row r="7" s="1" customFormat="1" ht="24" customHeight="1" spans="1:10">
      <c r="A7" s="7"/>
      <c r="B7" s="6" t="s">
        <v>61</v>
      </c>
      <c r="C7" s="6"/>
      <c r="D7" s="6"/>
      <c r="E7" s="6"/>
      <c r="F7" s="8" t="e">
        <f>F8+F9</f>
        <v>#REF!</v>
      </c>
      <c r="G7" s="8"/>
      <c r="H7" s="8">
        <f>H8+H9</f>
        <v>18.01</v>
      </c>
      <c r="I7" s="8"/>
      <c r="J7" s="28" t="e">
        <f>H7/F7</f>
        <v>#REF!</v>
      </c>
    </row>
    <row r="8" s="1" customFormat="1" ht="24" customHeight="1" spans="1:10">
      <c r="A8" s="7"/>
      <c r="B8" s="6" t="s">
        <v>62</v>
      </c>
      <c r="C8" s="6"/>
      <c r="D8" s="6"/>
      <c r="E8" s="6"/>
      <c r="F8" s="8" t="e">
        <f>目标表!#REF!</f>
        <v>#REF!</v>
      </c>
      <c r="G8" s="8"/>
      <c r="H8" s="8">
        <v>18.01</v>
      </c>
      <c r="I8" s="8"/>
      <c r="J8" s="6" t="s">
        <v>94</v>
      </c>
    </row>
    <row r="9" s="1" customFormat="1" ht="24" customHeight="1" spans="1:10">
      <c r="A9" s="7"/>
      <c r="B9" s="6" t="s">
        <v>95</v>
      </c>
      <c r="C9" s="6"/>
      <c r="D9" s="6"/>
      <c r="E9" s="6"/>
      <c r="F9" s="8" t="e">
        <f>目标表!#REF!</f>
        <v>#REF!</v>
      </c>
      <c r="G9" s="8"/>
      <c r="H9" s="8">
        <v>0</v>
      </c>
      <c r="I9" s="8"/>
      <c r="J9" s="6" t="s">
        <v>94</v>
      </c>
    </row>
    <row r="10" s="1" customFormat="1" ht="38" customHeight="1" spans="1:10">
      <c r="A10" s="7" t="s">
        <v>96</v>
      </c>
      <c r="B10" s="9" t="str">
        <f>目标表!B10</f>
        <v>用于偿付策勒县易地搬迁地方政府债券贴息。通过该项目实施，及时偿付策勒县易地搬迁地方政府债券利息，解决易地搬迁政府债券后续贴息问题，减轻政府债务压力，提高政府信誉。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67</v>
      </c>
      <c r="C11" s="8" t="s">
        <v>17</v>
      </c>
      <c r="D11" s="8" t="s">
        <v>18</v>
      </c>
      <c r="E11" s="8" t="s">
        <v>68</v>
      </c>
      <c r="F11" s="7" t="s">
        <v>97</v>
      </c>
      <c r="G11" s="7" t="s">
        <v>98</v>
      </c>
      <c r="H11" s="7" t="s">
        <v>99</v>
      </c>
      <c r="I11" s="7"/>
      <c r="J11" s="7" t="s">
        <v>100</v>
      </c>
    </row>
    <row r="12" s="1" customFormat="1" ht="30" customHeight="1" spans="1:15">
      <c r="A12" s="8"/>
      <c r="B12" s="8" t="s">
        <v>101</v>
      </c>
      <c r="C12" s="8" t="s">
        <v>21</v>
      </c>
      <c r="D12" s="11" t="s">
        <v>102</v>
      </c>
      <c r="E12" s="12" t="s">
        <v>103</v>
      </c>
      <c r="F12" s="13" t="s">
        <v>104</v>
      </c>
      <c r="G12" s="12" t="s">
        <v>103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105</v>
      </c>
      <c r="E13" s="16" t="s">
        <v>106</v>
      </c>
      <c r="F13" s="13" t="s">
        <v>107</v>
      </c>
      <c r="G13" s="16" t="s">
        <v>106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108</v>
      </c>
      <c r="E14" s="16" t="s">
        <v>28</v>
      </c>
      <c r="F14" s="19" t="s">
        <v>109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110</v>
      </c>
      <c r="E15" s="16" t="s">
        <v>28</v>
      </c>
      <c r="F15" s="19" t="s">
        <v>109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111</v>
      </c>
      <c r="E16" s="16" t="s">
        <v>28</v>
      </c>
      <c r="F16" s="16" t="s">
        <v>109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74</v>
      </c>
      <c r="E17" s="21" t="s">
        <v>112</v>
      </c>
      <c r="F17" s="19" t="s">
        <v>129</v>
      </c>
      <c r="G17" s="21" t="s">
        <v>112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113</v>
      </c>
      <c r="E18" s="23" t="s">
        <v>114</v>
      </c>
      <c r="F18" s="19" t="s">
        <v>130</v>
      </c>
      <c r="G18" s="23" t="s">
        <v>114</v>
      </c>
      <c r="H18" s="14" t="s">
        <v>131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77</v>
      </c>
      <c r="C19" s="22" t="s">
        <v>116</v>
      </c>
      <c r="D19" s="24" t="s">
        <v>117</v>
      </c>
      <c r="E19" s="12" t="s">
        <v>118</v>
      </c>
      <c r="F19" s="19" t="s">
        <v>119</v>
      </c>
      <c r="G19" s="12" t="s">
        <v>118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120</v>
      </c>
      <c r="E20" s="12" t="s">
        <v>121</v>
      </c>
      <c r="F20" s="19" t="s">
        <v>122</v>
      </c>
      <c r="G20" s="12" t="s">
        <v>121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123</v>
      </c>
      <c r="D21" s="11" t="s">
        <v>124</v>
      </c>
      <c r="E21" s="12" t="s">
        <v>125</v>
      </c>
      <c r="F21" s="12" t="s">
        <v>125</v>
      </c>
      <c r="G21" s="12" t="s">
        <v>125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126</v>
      </c>
      <c r="D22" s="15" t="s">
        <v>127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2025-07-07T03:35:23Z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9D418E27022F4716910B2332B149ECA2_13</vt:lpwstr>
  </property>
</Properties>
</file>