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tabRatio="792" firstSheet="1" activeTab="1"/>
  </bookViews>
  <sheets>
    <sheet name="附件1部门预算绩效目标申报表" sheetId="28" state="hidden" r:id="rId1"/>
    <sheet name="目标表" sheetId="30" r:id="rId2"/>
    <sheet name="5月监控" sheetId="31" state="hidden" r:id="rId3"/>
    <sheet name="8月监控" sheetId="32" state="hidden" r:id="rId4"/>
  </sheets>
  <definedNames>
    <definedName name="_xlnm.Print_Area" localSheetId="1">目标表!$A$1:$I$22</definedName>
  </definedNames>
  <calcPr calcId="144525"/>
</workbook>
</file>

<file path=xl/sharedStrings.xml><?xml version="1.0" encoding="utf-8"?>
<sst xmlns="http://schemas.openxmlformats.org/spreadsheetml/2006/main" count="268" uniqueCount="135">
  <si>
    <t>附件1：</t>
  </si>
  <si>
    <t>政府债券项目支出绩效目标表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</si>
  <si>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2022 </t>
    </r>
    <r>
      <rPr>
        <sz val="12"/>
        <rFont val="宋体"/>
        <charset val="134"/>
      </rPr>
      <t>年度）</t>
    </r>
  </si>
  <si>
    <t>项目名称</t>
  </si>
  <si>
    <t>格达良乡库尔干村污水治理项目</t>
  </si>
  <si>
    <t>预算单位</t>
  </si>
  <si>
    <t>阿图什市格达良乡人民政府</t>
  </si>
  <si>
    <t>项目资金
（万元）</t>
  </si>
  <si>
    <t xml:space="preserve"> 年度资金总额：350</t>
  </si>
  <si>
    <t xml:space="preserve">       其中：财政拨款：150</t>
  </si>
  <si>
    <t xml:space="preserve">             政府债券资金：200</t>
  </si>
  <si>
    <t xml:space="preserve">             其他资金：0</t>
  </si>
  <si>
    <t>总
体
目
标</t>
  </si>
  <si>
    <t>年度目标</t>
  </si>
  <si>
    <t>目标1：对库尔干村329户农户厕所进行化粪池改造，10-20户建设一个，化粪池容量100m³，边远散户做水冲式厕所（户外小三格）。
目标2：为有效改善人居环境，建设美丽乡村，解决污水处理不达标现象，提高水资源利用率，加强农村居民生活质量，提高农村居民生活幸福感，大力推动乡村全面振兴和经济高质量发展。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</si>
  <si>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</si>
  <si>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</si>
  <si>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</si>
  <si>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</si>
  <si>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</si>
  <si>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</si>
  <si>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</si>
  <si>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化粪池改造户数</t>
  </si>
  <si>
    <t>329户</t>
  </si>
  <si>
    <t>化粪池容量</t>
  </si>
  <si>
    <t>100m³</t>
  </si>
  <si>
    <t>质量指标</t>
  </si>
  <si>
    <t>工程验收合格率</t>
  </si>
  <si>
    <t>=100%</t>
  </si>
  <si>
    <t>资本金到位率</t>
  </si>
  <si>
    <t>政府债券资金规范管理使用率</t>
  </si>
  <si>
    <t>时效指标</t>
  </si>
  <si>
    <t>项目开工时间</t>
  </si>
  <si>
    <t>项目完工时间</t>
  </si>
  <si>
    <t>项目完工及时率</t>
  </si>
  <si>
    <t>政府债券资金形成支出时间</t>
  </si>
  <si>
    <t>≤90天</t>
  </si>
  <si>
    <t>成本指标</t>
  </si>
  <si>
    <t>工程建设费用</t>
  </si>
  <si>
    <t>≤330万元</t>
  </si>
  <si>
    <t>工程建设其他费用</t>
  </si>
  <si>
    <t>≤20万元</t>
  </si>
  <si>
    <t>项目效益</t>
  </si>
  <si>
    <t>社会效益
指标</t>
  </si>
  <si>
    <t>提高农村居民生活质量</t>
  </si>
  <si>
    <t>有效提高</t>
  </si>
  <si>
    <t>可持续影响
指标</t>
  </si>
  <si>
    <t>大力推动乡村全面振兴和经济高质量发展</t>
  </si>
  <si>
    <t>效果显著</t>
  </si>
  <si>
    <t>满意度指标</t>
  </si>
  <si>
    <t>群众满意度</t>
  </si>
  <si>
    <t>≥95%</t>
  </si>
  <si>
    <t>绩效目标申报表</t>
  </si>
  <si>
    <t>（2025年度）</t>
  </si>
  <si>
    <t>2025年策勒县脱贫劳动力转移就业一次性交通费补助项目</t>
  </si>
  <si>
    <t>项目负责人及联系电话</t>
  </si>
  <si>
    <t>巴哈迪尔·巴图尔 13565523520</t>
  </si>
  <si>
    <t>主管部门</t>
  </si>
  <si>
    <t>策勒县人力资源和社会保障局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</si>
  <si>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</si>
  <si>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</si>
  <si>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</si>
  <si>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</si>
  <si>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</si>
  <si>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主要用于策勒县劳动力赴疆内、外务工人员一次性往返交通补助。计划其他省市转移750人预估150万元、疆内跨区域转移2000人预估200万元。通过项目的实施，由政府主导开发，为脱贫户、监测户家庭劳动力外出就业给予一次性交通补助为主要目的，鼓励脱贫户和监测对象外出就业增收。</t>
  </si>
  <si>
    <t>一级指标</t>
  </si>
  <si>
    <t>指标值</t>
  </si>
  <si>
    <t>产出指标</t>
  </si>
  <si>
    <t>跨省外出务工就业人数</t>
  </si>
  <si>
    <t>≥750人</t>
  </si>
  <si>
    <t>疆内跨地州市（含兵团）外出务工就业人数</t>
  </si>
  <si>
    <t>≥2000人</t>
  </si>
  <si>
    <t>补助足额发放率</t>
  </si>
  <si>
    <t>项目完成及时率</t>
  </si>
  <si>
    <t>项目完成时间</t>
  </si>
  <si>
    <t>2025年12月</t>
  </si>
  <si>
    <t>跨省外出务工就业补助标准</t>
  </si>
  <si>
    <t>≤2000元/人</t>
  </si>
  <si>
    <t>疆内跨地州市（含兵团）外出务工就业补助标准</t>
  </si>
  <si>
    <t>≤1000元/人</t>
  </si>
  <si>
    <t>效益指标</t>
  </si>
  <si>
    <t>社会效益指标</t>
  </si>
  <si>
    <t>鼓励脱贫户和监测对象外出就业增收</t>
  </si>
  <si>
    <t>有效鼓励</t>
  </si>
  <si>
    <t>受益脱贫户及监测户等困难群众人数</t>
  </si>
  <si>
    <t>≥2750人</t>
  </si>
  <si>
    <t>可持续影响指标</t>
  </si>
  <si>
    <t>项目受益期限</t>
  </si>
  <si>
    <t>≥1年</t>
  </si>
  <si>
    <t>服务对象满意度
指标</t>
  </si>
  <si>
    <t>受益群众满意度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</si>
  <si>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</si>
  <si>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绩效运行监控表</t>
  </si>
  <si>
    <t>（2024年度）</t>
  </si>
  <si>
    <t>项目负责人</t>
  </si>
  <si>
    <t>资金情况（万元）</t>
  </si>
  <si>
    <t>类别</t>
  </si>
  <si>
    <t>年初预算数</t>
  </si>
  <si>
    <t>1-5月执行数</t>
  </si>
  <si>
    <t>预算执行率</t>
  </si>
  <si>
    <t>其中：财政拨款</t>
  </si>
  <si>
    <t>-</t>
  </si>
  <si>
    <t xml:space="preserve">      其他资金</t>
  </si>
  <si>
    <t>年度总体目标</t>
  </si>
  <si>
    <t>1-5月完成情况</t>
  </si>
  <si>
    <t>全年预计完成情况</t>
  </si>
  <si>
    <t>偏差原因分析</t>
  </si>
  <si>
    <t>备注</t>
  </si>
  <si>
    <t>产出效益</t>
  </si>
  <si>
    <t>采购低氟“边销茶”重量</t>
  </si>
  <si>
    <t>≥10226公斤</t>
  </si>
  <si>
    <t>10226公斤</t>
  </si>
  <si>
    <t>“边销茶”发放斤数标准</t>
  </si>
  <si>
    <t>=2公斤/户</t>
  </si>
  <si>
    <t>2公斤/户</t>
  </si>
  <si>
    <t>项目验收合格率</t>
  </si>
  <si>
    <t>100%</t>
  </si>
  <si>
    <t>资金使用合规率</t>
  </si>
  <si>
    <t>2024年8月</t>
  </si>
  <si>
    <t>每户补助标准</t>
  </si>
  <si>
    <t>≤50.85元/户</t>
  </si>
  <si>
    <t>50.85元/户</t>
  </si>
  <si>
    <t>社会效益     指标</t>
  </si>
  <si>
    <t>有利于当地群众保持各种维生素需求，保持身体健康</t>
  </si>
  <si>
    <t>有效保障</t>
  </si>
  <si>
    <t>基本达成目标</t>
  </si>
  <si>
    <t>≥5113户</t>
  </si>
  <si>
    <t>5113户</t>
  </si>
  <si>
    <t>形成群众“健康饮茶”基本消费理念</t>
  </si>
  <si>
    <t>长期</t>
  </si>
  <si>
    <t>服务对象
满意度指标</t>
  </si>
  <si>
    <t>1-8月执行数</t>
  </si>
  <si>
    <t>2024年4月</t>
  </si>
  <si>
    <t>35.2元/户</t>
  </si>
  <si>
    <t>原因：该项目已完成，结余资金已退还财政。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</si>
</sst>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6" formatCode="0.0%"/>
    <numFmt numFmtId="41" formatCode="_ * #,##0_ ;_ * \-#,##0_ ;_ * &quot;-&quot;_ ;_ @_ 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黑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3" fillId="14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9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7" fillId="5" borderId="22" applyNumberFormat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0" borderId="0"/>
    <xf numFmtId="0" fontId="13" fillId="1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13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0" borderId="0"/>
    <xf numFmtId="0" fontId="0" fillId="0" borderId="0">
      <alignment vertical="center"/>
    </xf>
    <xf numFmtId="0" fontId="10" fillId="0" borderId="0"/>
    <xf numFmtId="0" fontId="10" fillId="0" borderId="0"/>
  </cellStyleXfs>
  <cellXfs count="88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51" applyFont="1" applyFill="1" applyBorder="1" applyAlignment="1" applyProtection="1">
      <alignment vertical="center"/>
    </xf>
    <xf numFmtId="0" fontId="0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51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2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 wrapText="1"/>
    </xf>
    <xf numFmtId="0" fontId="4" fillId="0" borderId="2" xfId="5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left" vertical="center" wrapText="1"/>
    </xf>
    <xf numFmtId="49" fontId="4" fillId="0" borderId="2" xfId="51" applyNumberFormat="1" applyFont="1" applyFill="1" applyBorder="1" applyAlignment="1">
      <alignment horizontal="center" vertical="center" wrapText="1"/>
    </xf>
    <xf numFmtId="0" fontId="4" fillId="0" borderId="3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51" applyNumberFormat="1" applyFont="1" applyFill="1" applyBorder="1" applyAlignment="1" applyProtection="1">
      <alignment horizontal="center" vertical="center" wrapText="1"/>
    </xf>
    <xf numFmtId="49" fontId="4" fillId="0" borderId="2" xfId="44" applyNumberFormat="1" applyFont="1" applyFill="1" applyBorder="1" applyAlignment="1">
      <alignment horizontal="center" vertical="center" wrapText="1"/>
    </xf>
    <xf numFmtId="0" fontId="4" fillId="0" borderId="4" xfId="51" applyNumberFormat="1" applyFont="1" applyFill="1" applyBorder="1" applyAlignment="1" applyProtection="1">
      <alignment horizontal="center" vertical="center" wrapText="1"/>
    </xf>
    <xf numFmtId="177" fontId="4" fillId="0" borderId="2" xfId="48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4" fillId="0" borderId="1" xfId="51" applyFont="1" applyFill="1" applyBorder="1" applyAlignment="1">
      <alignment horizontal="center" vertical="center" wrapText="1"/>
    </xf>
    <xf numFmtId="9" fontId="4" fillId="0" borderId="2" xfId="51" applyNumberFormat="1" applyFont="1" applyFill="1" applyBorder="1" applyAlignment="1">
      <alignment horizontal="center" vertical="center" wrapText="1"/>
    </xf>
    <xf numFmtId="9" fontId="5" fillId="0" borderId="1" xfId="11" applyFont="1" applyFill="1" applyBorder="1" applyAlignment="1">
      <alignment horizontal="center" vertical="center" wrapText="1"/>
    </xf>
    <xf numFmtId="176" fontId="3" fillId="0" borderId="1" xfId="11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4" fillId="0" borderId="0" xfId="51" applyFont="1" applyFill="1" applyBorder="1" applyAlignment="1">
      <alignment horizontal="left" vertical="center" wrapText="1"/>
    </xf>
    <xf numFmtId="0" fontId="4" fillId="0" borderId="0" xfId="5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57" fontId="4" fillId="0" borderId="1" xfId="54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>
      <alignment vertical="center"/>
    </xf>
    <xf numFmtId="0" fontId="8" fillId="0" borderId="0" xfId="0" applyFont="1" applyFill="1" applyAlignment="1">
      <alignment vertical="center"/>
    </xf>
    <xf numFmtId="0" fontId="1" fillId="0" borderId="0" xfId="0" applyFont="1" applyFill="1">
      <alignment vertical="center"/>
    </xf>
    <xf numFmtId="0" fontId="9" fillId="0" borderId="0" xfId="51" applyFont="1" applyFill="1" applyAlignment="1">
      <alignment horizontal="center" vertical="center" wrapText="1"/>
    </xf>
    <xf numFmtId="0" fontId="10" fillId="0" borderId="7" xfId="51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4" fillId="0" borderId="8" xfId="51" applyFont="1" applyFill="1" applyBorder="1" applyAlignment="1">
      <alignment horizontal="left" vertical="center" wrapText="1"/>
    </xf>
    <xf numFmtId="0" fontId="4" fillId="0" borderId="6" xfId="51" applyFont="1" applyFill="1" applyBorder="1" applyAlignment="1">
      <alignment horizontal="center" vertical="center" wrapText="1"/>
    </xf>
    <xf numFmtId="0" fontId="4" fillId="0" borderId="9" xfId="51" applyFont="1" applyFill="1" applyBorder="1" applyAlignment="1">
      <alignment horizontal="center" vertical="center" wrapText="1"/>
    </xf>
    <xf numFmtId="0" fontId="4" fillId="0" borderId="10" xfId="51" applyFont="1" applyFill="1" applyBorder="1" applyAlignment="1">
      <alignment horizontal="center" vertical="center" wrapText="1"/>
    </xf>
    <xf numFmtId="0" fontId="4" fillId="0" borderId="4" xfId="51" applyFont="1" applyFill="1" applyBorder="1" applyAlignment="1">
      <alignment horizontal="center" vertical="center" wrapText="1"/>
    </xf>
    <xf numFmtId="0" fontId="4" fillId="0" borderId="11" xfId="51" applyFont="1" applyFill="1" applyBorder="1" applyAlignment="1">
      <alignment horizontal="center" vertical="center" wrapText="1"/>
    </xf>
    <xf numFmtId="0" fontId="4" fillId="0" borderId="12" xfId="51" applyFont="1" applyFill="1" applyBorder="1" applyAlignment="1">
      <alignment horizontal="center" vertical="center" wrapText="1"/>
    </xf>
    <xf numFmtId="0" fontId="4" fillId="0" borderId="3" xfId="51" applyFont="1" applyFill="1" applyBorder="1" applyAlignment="1">
      <alignment horizontal="center" vertical="center" wrapText="1"/>
    </xf>
    <xf numFmtId="0" fontId="4" fillId="0" borderId="8" xfId="51" applyFont="1" applyFill="1" applyBorder="1" applyAlignment="1">
      <alignment horizontal="left" vertical="center"/>
    </xf>
    <xf numFmtId="0" fontId="6" fillId="0" borderId="13" xfId="0" applyFont="1" applyFill="1" applyBorder="1" applyAlignment="1">
      <alignment horizontal="left" vertical="center" wrapText="1"/>
    </xf>
    <xf numFmtId="0" fontId="4" fillId="0" borderId="14" xfId="51" applyFont="1" applyFill="1" applyBorder="1" applyAlignment="1">
      <alignment horizontal="center" vertical="center" wrapText="1"/>
    </xf>
    <xf numFmtId="0" fontId="4" fillId="0" borderId="15" xfId="51" applyFont="1" applyFill="1" applyBorder="1" applyAlignment="1">
      <alignment horizontal="center" vertical="center" wrapText="1"/>
    </xf>
    <xf numFmtId="0" fontId="4" fillId="0" borderId="16" xfId="51" applyFont="1" applyFill="1" applyBorder="1" applyAlignment="1">
      <alignment horizontal="left" vertical="center" wrapText="1"/>
    </xf>
    <xf numFmtId="0" fontId="4" fillId="0" borderId="0" xfId="51" applyFont="1" applyFill="1" applyAlignment="1">
      <alignment vertical="center" wrapText="1"/>
    </xf>
    <xf numFmtId="0" fontId="10" fillId="0" borderId="0" xfId="51" applyFont="1" applyFill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4" fillId="0" borderId="6" xfId="51" applyFont="1" applyFill="1" applyBorder="1" applyAlignment="1">
      <alignment horizontal="left" vertical="center" wrapText="1"/>
    </xf>
    <xf numFmtId="49" fontId="4" fillId="0" borderId="1" xfId="51" applyNumberFormat="1" applyFont="1" applyFill="1" applyBorder="1" applyAlignment="1">
      <alignment horizontal="center" vertical="center" wrapText="1"/>
    </xf>
    <xf numFmtId="49" fontId="4" fillId="0" borderId="1" xfId="44" applyNumberFormat="1" applyFont="1" applyFill="1" applyBorder="1" applyAlignment="1">
      <alignment horizontal="center" vertical="center" wrapText="1"/>
    </xf>
    <xf numFmtId="177" fontId="4" fillId="0" borderId="1" xfId="48" applyNumberFormat="1" applyFont="1" applyFill="1" applyBorder="1" applyAlignment="1">
      <alignment horizontal="center" vertical="center" wrapText="1"/>
    </xf>
    <xf numFmtId="9" fontId="4" fillId="0" borderId="1" xfId="51" applyNumberFormat="1" applyFont="1" applyFill="1" applyBorder="1" applyAlignment="1">
      <alignment horizontal="center" vertical="center" wrapText="1"/>
    </xf>
    <xf numFmtId="0" fontId="7" fillId="0" borderId="0" xfId="0" applyFont="1" applyFill="1" applyBorder="1">
      <alignment vertical="center"/>
    </xf>
    <xf numFmtId="0" fontId="4" fillId="0" borderId="0" xfId="51" applyFont="1" applyFill="1" applyBorder="1" applyAlignment="1">
      <alignment horizontal="center" vertical="center" wrapText="1"/>
    </xf>
    <xf numFmtId="0" fontId="10" fillId="0" borderId="0" xfId="51" applyFont="1" applyFill="1" applyAlignment="1">
      <alignment vertical="center" wrapText="1"/>
    </xf>
    <xf numFmtId="0" fontId="10" fillId="0" borderId="0" xfId="51" applyFont="1" applyAlignment="1">
      <alignment vertical="center" wrapText="1"/>
    </xf>
    <xf numFmtId="0" fontId="1" fillId="0" borderId="0" xfId="51" applyFont="1" applyAlignment="1">
      <alignment vertical="center"/>
    </xf>
    <xf numFmtId="0" fontId="1" fillId="0" borderId="0" xfId="51" applyFont="1" applyAlignment="1">
      <alignment vertical="center" wrapText="1"/>
    </xf>
    <xf numFmtId="0" fontId="9" fillId="0" borderId="0" xfId="51" applyFont="1" applyAlignment="1">
      <alignment horizontal="center" vertical="center" wrapText="1"/>
    </xf>
    <xf numFmtId="0" fontId="10" fillId="0" borderId="0" xfId="51" applyFont="1" applyAlignment="1">
      <alignment horizontal="center" vertical="center" wrapText="1"/>
    </xf>
    <xf numFmtId="0" fontId="10" fillId="0" borderId="2" xfId="51" applyFont="1" applyBorder="1" applyAlignment="1">
      <alignment horizontal="center" vertical="center" wrapText="1"/>
    </xf>
    <xf numFmtId="0" fontId="10" fillId="0" borderId="8" xfId="51" applyFont="1" applyBorder="1" applyAlignment="1">
      <alignment horizontal="center" vertical="center" wrapText="1"/>
    </xf>
    <xf numFmtId="0" fontId="10" fillId="0" borderId="1" xfId="51" applyFont="1" applyBorder="1" applyAlignment="1">
      <alignment horizontal="center" vertical="center" wrapText="1"/>
    </xf>
    <xf numFmtId="0" fontId="10" fillId="0" borderId="2" xfId="51" applyFont="1" applyFill="1" applyBorder="1" applyAlignment="1">
      <alignment horizontal="center" vertical="center" wrapText="1"/>
    </xf>
    <xf numFmtId="0" fontId="10" fillId="0" borderId="8" xfId="51" applyFont="1" applyFill="1" applyBorder="1" applyAlignment="1">
      <alignment horizontal="center" vertical="center" wrapText="1"/>
    </xf>
    <xf numFmtId="0" fontId="10" fillId="0" borderId="6" xfId="51" applyFont="1" applyFill="1" applyBorder="1" applyAlignment="1">
      <alignment horizontal="center" vertical="center" wrapText="1"/>
    </xf>
    <xf numFmtId="0" fontId="10" fillId="0" borderId="1" xfId="5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0" fillId="0" borderId="1" xfId="51" applyFont="1" applyFill="1" applyBorder="1" applyAlignment="1">
      <alignment horizontal="left" vertical="center" wrapText="1"/>
    </xf>
    <xf numFmtId="0" fontId="10" fillId="0" borderId="2" xfId="51" applyFont="1" applyFill="1" applyBorder="1" applyAlignment="1">
      <alignment horizontal="left" vertical="center" wrapText="1"/>
    </xf>
    <xf numFmtId="0" fontId="10" fillId="0" borderId="8" xfId="51" applyFont="1" applyFill="1" applyBorder="1" applyAlignment="1">
      <alignment horizontal="left" vertical="center" wrapText="1"/>
    </xf>
    <xf numFmtId="0" fontId="10" fillId="0" borderId="6" xfId="51" applyFont="1" applyFill="1" applyBorder="1" applyAlignment="1">
      <alignment horizontal="left" vertical="center" wrapText="1"/>
    </xf>
    <xf numFmtId="0" fontId="10" fillId="0" borderId="1" xfId="51" applyFont="1" applyFill="1" applyBorder="1" applyAlignment="1">
      <alignment horizontal="left" vertical="top" wrapText="1"/>
    </xf>
    <xf numFmtId="0" fontId="10" fillId="0" borderId="1" xfId="51" applyFont="1" applyFill="1" applyBorder="1" applyAlignment="1">
      <alignment vertical="center" wrapText="1"/>
    </xf>
    <xf numFmtId="49" fontId="10" fillId="0" borderId="1" xfId="51" applyNumberFormat="1" applyFont="1" applyFill="1" applyBorder="1" applyAlignment="1">
      <alignment horizontal="center" vertical="center" wrapText="1"/>
    </xf>
    <xf numFmtId="57" fontId="10" fillId="0" borderId="1" xfId="51" applyNumberFormat="1" applyFont="1" applyFill="1" applyBorder="1" applyAlignment="1" applyProtection="1">
      <alignment horizontal="center" vertical="center" wrapText="1"/>
    </xf>
    <xf numFmtId="9" fontId="10" fillId="0" borderId="1" xfId="51" applyNumberFormat="1" applyFont="1" applyFill="1" applyBorder="1" applyAlignment="1">
      <alignment horizontal="center" vertical="center" wrapText="1"/>
    </xf>
    <xf numFmtId="0" fontId="10" fillId="0" borderId="4" xfId="51" applyFont="1" applyFill="1" applyBorder="1" applyAlignment="1">
      <alignment horizontal="center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  <cellStyle name="常规 2 4" xfId="54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6"/>
  <sheetViews>
    <sheetView topLeftCell="A11" workbookViewId="0">
      <selection activeCell="E13" sqref="E13:G14"/>
    </sheetView>
  </sheetViews>
  <sheetFormatPr defaultColWidth="9" defaultRowHeight="14.25" outlineLevelCol="6"/>
  <cols>
    <col min="1" max="1" width="6.08333333333333" style="65" customWidth="1"/>
    <col min="2" max="2" width="8.44166666666667" style="65" customWidth="1"/>
    <col min="3" max="3" width="13.4416666666667" style="65" customWidth="1"/>
    <col min="4" max="4" width="46.5583333333333" style="65" customWidth="1"/>
    <col min="5" max="5" width="12.3666666666667" style="65" customWidth="1"/>
    <col min="6" max="6" width="9.225" style="65" customWidth="1"/>
    <col min="7" max="7" width="5.66666666666667" style="65" customWidth="1"/>
    <col min="8" max="8" width="9" style="65"/>
    <col min="9" max="9" width="9.44166666666667" style="65"/>
    <col min="10" max="10" width="14.3333333333333" style="65"/>
    <col min="11" max="16384" width="9" style="65"/>
  </cols>
  <sheetData>
    <row r="1" ht="16.5" customHeight="1" spans="1:4">
      <c r="A1" s="66" t="s">
        <v>0</v>
      </c>
      <c r="B1" s="67"/>
      <c r="C1" s="67"/>
      <c r="D1" s="67"/>
    </row>
    <row r="2" ht="33.75" customHeight="1" spans="1:7">
      <c r="A2" s="68" t="s">
        <v>1</v>
      </c>
      <c r="B2" s="68"/>
      <c r="C2" s="68"/>
      <c r="D2" s="68"/>
      <c r="E2" s="68"/>
      <c r="F2" s="68"/>
      <c r="G2" s="68"/>
    </row>
    <row r="3" customHeight="1" spans="1:7">
      <c r="A3" s="69" t="s">
        <v>2</v>
      </c>
      <c r="B3" s="69"/>
      <c r="C3" s="69"/>
      <c r="D3" s="69"/>
      <c r="E3" s="69"/>
      <c r="F3" s="69"/>
      <c r="G3" s="69"/>
    </row>
    <row r="4" ht="22" customHeight="1" spans="1:7">
      <c r="A4" s="70" t="s">
        <v>3</v>
      </c>
      <c r="B4" s="71"/>
      <c r="C4" s="71"/>
      <c r="D4" s="72" t="s">
        <v>4</v>
      </c>
      <c r="E4" s="72"/>
      <c r="F4" s="72"/>
      <c r="G4" s="72"/>
    </row>
    <row r="5" ht="22" customHeight="1" spans="1:7">
      <c r="A5" s="73" t="s">
        <v>5</v>
      </c>
      <c r="B5" s="74"/>
      <c r="C5" s="74"/>
      <c r="D5" s="73" t="s">
        <v>6</v>
      </c>
      <c r="E5" s="74"/>
      <c r="F5" s="74"/>
      <c r="G5" s="75"/>
    </row>
    <row r="6" ht="22" customHeight="1" spans="1:7">
      <c r="A6" s="76" t="s">
        <v>7</v>
      </c>
      <c r="B6" s="77"/>
      <c r="C6" s="77"/>
      <c r="D6" s="78" t="s">
        <v>8</v>
      </c>
      <c r="E6" s="78"/>
      <c r="F6" s="78"/>
      <c r="G6" s="78"/>
    </row>
    <row r="7" ht="22" customHeight="1" spans="1:7">
      <c r="A7" s="77"/>
      <c r="B7" s="77"/>
      <c r="C7" s="77"/>
      <c r="D7" s="78" t="s">
        <v>9</v>
      </c>
      <c r="E7" s="78"/>
      <c r="F7" s="78"/>
      <c r="G7" s="78"/>
    </row>
    <row r="8" s="64" customFormat="1" ht="22" customHeight="1" spans="1:7">
      <c r="A8" s="77"/>
      <c r="B8" s="77"/>
      <c r="C8" s="77"/>
      <c r="D8" s="79" t="s">
        <v>10</v>
      </c>
      <c r="E8" s="80"/>
      <c r="F8" s="80"/>
      <c r="G8" s="81"/>
    </row>
    <row r="9" ht="22" customHeight="1" spans="1:7">
      <c r="A9" s="77"/>
      <c r="B9" s="77"/>
      <c r="C9" s="77"/>
      <c r="D9" s="78" t="s">
        <v>11</v>
      </c>
      <c r="E9" s="78"/>
      <c r="F9" s="78"/>
      <c r="G9" s="78"/>
    </row>
    <row r="10" ht="22" customHeight="1" spans="1:7">
      <c r="A10" s="76" t="s">
        <v>12</v>
      </c>
      <c r="B10" s="76" t="s">
        <v>13</v>
      </c>
      <c r="C10" s="76"/>
      <c r="D10" s="76"/>
      <c r="E10" s="76"/>
      <c r="F10" s="76"/>
      <c r="G10" s="76"/>
    </row>
    <row r="11" s="64" customFormat="1" ht="79.5" customHeight="1" spans="1:7">
      <c r="A11" s="76"/>
      <c r="B11" s="82" t="s">
        <v>14</v>
      </c>
      <c r="C11" s="82"/>
      <c r="D11" s="82"/>
      <c r="E11" s="82"/>
      <c r="F11" s="82"/>
      <c r="G11" s="82"/>
    </row>
    <row r="12" ht="24" spans="1:7">
      <c r="A12" s="76" t="s">
        <v>15</v>
      </c>
      <c r="B12" s="25" t="s">
        <v>16</v>
      </c>
      <c r="C12" s="76" t="s">
        <v>17</v>
      </c>
      <c r="D12" s="76" t="s">
        <v>18</v>
      </c>
      <c r="E12" s="76" t="s">
        <v>19</v>
      </c>
      <c r="F12" s="76"/>
      <c r="G12" s="76"/>
    </row>
    <row r="13" ht="20" customHeight="1" spans="1:7">
      <c r="A13" s="76"/>
      <c r="B13" s="76" t="s">
        <v>20</v>
      </c>
      <c r="C13" s="76" t="s">
        <v>21</v>
      </c>
      <c r="D13" s="83" t="s">
        <v>22</v>
      </c>
      <c r="E13" s="84" t="s">
        <v>23</v>
      </c>
      <c r="F13" s="84"/>
      <c r="G13" s="84"/>
    </row>
    <row r="14" ht="20" customHeight="1" spans="1:7">
      <c r="A14" s="76"/>
      <c r="B14" s="76"/>
      <c r="C14" s="76"/>
      <c r="D14" s="83" t="s">
        <v>24</v>
      </c>
      <c r="E14" s="84" t="s">
        <v>25</v>
      </c>
      <c r="F14" s="84"/>
      <c r="G14" s="84"/>
    </row>
    <row r="15" ht="20" customHeight="1" spans="1:7">
      <c r="A15" s="76"/>
      <c r="B15" s="76"/>
      <c r="C15" s="76" t="s">
        <v>26</v>
      </c>
      <c r="D15" s="83" t="s">
        <v>27</v>
      </c>
      <c r="E15" s="84" t="s">
        <v>28</v>
      </c>
      <c r="F15" s="84"/>
      <c r="G15" s="84"/>
    </row>
    <row r="16" ht="20" customHeight="1" spans="1:7">
      <c r="A16" s="76"/>
      <c r="B16" s="76"/>
      <c r="C16" s="76"/>
      <c r="D16" s="83" t="s">
        <v>29</v>
      </c>
      <c r="E16" s="84" t="s">
        <v>28</v>
      </c>
      <c r="F16" s="84"/>
      <c r="G16" s="84"/>
    </row>
    <row r="17" s="64" customFormat="1" ht="20" customHeight="1" spans="1:7">
      <c r="A17" s="76"/>
      <c r="B17" s="76"/>
      <c r="C17" s="76"/>
      <c r="D17" s="83" t="s">
        <v>30</v>
      </c>
      <c r="E17" s="84" t="s">
        <v>28</v>
      </c>
      <c r="F17" s="84"/>
      <c r="G17" s="84"/>
    </row>
    <row r="18" s="64" customFormat="1" ht="20" customHeight="1" spans="1:7">
      <c r="A18" s="76"/>
      <c r="B18" s="76"/>
      <c r="C18" s="76" t="s">
        <v>31</v>
      </c>
      <c r="D18" s="83" t="s">
        <v>32</v>
      </c>
      <c r="E18" s="85">
        <v>44743</v>
      </c>
      <c r="F18" s="76"/>
      <c r="G18" s="76"/>
    </row>
    <row r="19" s="64" customFormat="1" ht="20" customHeight="1" spans="1:7">
      <c r="A19" s="76"/>
      <c r="B19" s="76"/>
      <c r="C19" s="76"/>
      <c r="D19" s="83" t="s">
        <v>33</v>
      </c>
      <c r="E19" s="85">
        <v>44866</v>
      </c>
      <c r="F19" s="76"/>
      <c r="G19" s="76"/>
    </row>
    <row r="20" s="64" customFormat="1" ht="20" customHeight="1" spans="1:7">
      <c r="A20" s="76"/>
      <c r="B20" s="76"/>
      <c r="C20" s="76"/>
      <c r="D20" s="83" t="s">
        <v>34</v>
      </c>
      <c r="E20" s="86">
        <v>1</v>
      </c>
      <c r="F20" s="76"/>
      <c r="G20" s="76"/>
    </row>
    <row r="21" s="64" customFormat="1" ht="20" customHeight="1" spans="1:7">
      <c r="A21" s="76"/>
      <c r="B21" s="76"/>
      <c r="C21" s="76"/>
      <c r="D21" s="83" t="s">
        <v>35</v>
      </c>
      <c r="E21" s="87" t="s">
        <v>36</v>
      </c>
      <c r="F21" s="87"/>
      <c r="G21" s="87"/>
    </row>
    <row r="22" s="64" customFormat="1" ht="20" customHeight="1" spans="1:7">
      <c r="A22" s="76"/>
      <c r="B22" s="76"/>
      <c r="C22" s="76" t="s">
        <v>37</v>
      </c>
      <c r="D22" s="83" t="s">
        <v>38</v>
      </c>
      <c r="E22" s="76" t="s">
        <v>39</v>
      </c>
      <c r="F22" s="76"/>
      <c r="G22" s="76"/>
    </row>
    <row r="23" s="64" customFormat="1" ht="20" customHeight="1" spans="1:7">
      <c r="A23" s="76"/>
      <c r="B23" s="76"/>
      <c r="C23" s="76"/>
      <c r="D23" s="83" t="s">
        <v>40</v>
      </c>
      <c r="E23" s="76" t="s">
        <v>41</v>
      </c>
      <c r="F23" s="76"/>
      <c r="G23" s="76"/>
    </row>
    <row r="24" ht="33" customHeight="1" spans="1:7">
      <c r="A24" s="76"/>
      <c r="B24" s="76" t="s">
        <v>42</v>
      </c>
      <c r="C24" s="76" t="s">
        <v>43</v>
      </c>
      <c r="D24" s="83" t="s">
        <v>44</v>
      </c>
      <c r="E24" s="76" t="s">
        <v>45</v>
      </c>
      <c r="F24" s="76"/>
      <c r="G24" s="76"/>
    </row>
    <row r="25" ht="37" customHeight="1" spans="1:7">
      <c r="A25" s="76"/>
      <c r="B25" s="76"/>
      <c r="C25" s="76" t="s">
        <v>46</v>
      </c>
      <c r="D25" s="83" t="s">
        <v>47</v>
      </c>
      <c r="E25" s="76" t="s">
        <v>48</v>
      </c>
      <c r="F25" s="76"/>
      <c r="G25" s="76"/>
    </row>
    <row r="26" ht="30" customHeight="1" spans="1:7">
      <c r="A26" s="76"/>
      <c r="B26" s="76" t="s">
        <v>49</v>
      </c>
      <c r="C26" s="76" t="s">
        <v>49</v>
      </c>
      <c r="D26" s="83" t="s">
        <v>50</v>
      </c>
      <c r="E26" s="76" t="s">
        <v>51</v>
      </c>
      <c r="F26" s="76"/>
      <c r="G26" s="76"/>
    </row>
  </sheetData>
  <mergeCells count="36">
    <mergeCell ref="A2:G2"/>
    <mergeCell ref="A3:G3"/>
    <mergeCell ref="A4:C4"/>
    <mergeCell ref="D4:G4"/>
    <mergeCell ref="A5:C5"/>
    <mergeCell ref="D5:G5"/>
    <mergeCell ref="D6:G6"/>
    <mergeCell ref="D7:G7"/>
    <mergeCell ref="D8:G8"/>
    <mergeCell ref="D9:G9"/>
    <mergeCell ref="B10:G10"/>
    <mergeCell ref="B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A10:A11"/>
    <mergeCell ref="A12:A26"/>
    <mergeCell ref="B13:B23"/>
    <mergeCell ref="B24:B25"/>
    <mergeCell ref="C13:C14"/>
    <mergeCell ref="C15:C17"/>
    <mergeCell ref="C18:C21"/>
    <mergeCell ref="C22:C23"/>
    <mergeCell ref="A6:C9"/>
  </mergeCells>
  <pageMargins left="0.707638888888889" right="0.707638888888889" top="0.747916666666667" bottom="0.747916666666667" header="0.313888888888889" footer="0.313888888888889"/>
  <pageSetup paperSize="9" scale="9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30"/>
  <sheetViews>
    <sheetView tabSelected="1" view="pageBreakPreview" zoomScaleNormal="100" zoomScaleSheetLayoutView="100" topLeftCell="B1" workbookViewId="0">
      <selection activeCell="I17" sqref="I17"/>
    </sheetView>
  </sheetViews>
  <sheetFormatPr defaultColWidth="9" defaultRowHeight="13.5"/>
  <cols>
    <col min="1" max="1" width="5.31666666666667" style="34" customWidth="1"/>
    <col min="2" max="2" width="8.38333333333333" style="34" customWidth="1"/>
    <col min="3" max="3" width="2" style="34" customWidth="1"/>
    <col min="4" max="4" width="14.2166666666667" style="34" customWidth="1"/>
    <col min="5" max="5" width="15.775" style="34" customWidth="1"/>
    <col min="6" max="6" width="9" style="34"/>
    <col min="7" max="7" width="12.375" style="34" customWidth="1"/>
    <col min="8" max="8" width="4.625" style="34" customWidth="1"/>
    <col min="9" max="9" width="17.1416666666667" style="34" customWidth="1"/>
    <col min="10" max="10" width="33.2583333333333" style="34" customWidth="1"/>
    <col min="11" max="11" width="12.775" style="34" customWidth="1"/>
    <col min="12" max="12" width="12.125" style="34" customWidth="1"/>
    <col min="13" max="16384" width="9" style="34"/>
  </cols>
  <sheetData>
    <row r="1" s="34" customFormat="1" ht="14.25" spans="1:1">
      <c r="A1" s="36"/>
    </row>
    <row r="2" s="34" customFormat="1" ht="20.25" spans="1:9">
      <c r="A2" s="37" t="s">
        <v>52</v>
      </c>
      <c r="B2" s="37"/>
      <c r="C2" s="37"/>
      <c r="D2" s="37"/>
      <c r="E2" s="37"/>
      <c r="F2" s="37"/>
      <c r="G2" s="37"/>
      <c r="H2" s="37"/>
      <c r="I2" s="37"/>
    </row>
    <row r="3" s="35" customFormat="1" ht="23" customHeight="1" spans="1:19">
      <c r="A3" s="38" t="s">
        <v>53</v>
      </c>
      <c r="B3" s="38"/>
      <c r="C3" s="38"/>
      <c r="D3" s="38"/>
      <c r="E3" s="38"/>
      <c r="F3" s="38"/>
      <c r="G3" s="38"/>
      <c r="H3" s="38"/>
      <c r="I3" s="38"/>
      <c r="L3" s="54"/>
      <c r="M3" s="54"/>
      <c r="N3" s="54"/>
      <c r="O3" s="54"/>
      <c r="P3" s="54"/>
      <c r="Q3" s="54"/>
      <c r="R3" s="54"/>
      <c r="S3" s="54"/>
    </row>
    <row r="4" s="34" customFormat="1" ht="31" customHeight="1" spans="1:19">
      <c r="A4" s="25" t="s">
        <v>3</v>
      </c>
      <c r="B4" s="25"/>
      <c r="C4" s="25"/>
      <c r="D4" s="25" t="s">
        <v>54</v>
      </c>
      <c r="E4" s="25"/>
      <c r="F4" s="25" t="s">
        <v>55</v>
      </c>
      <c r="G4" s="25"/>
      <c r="H4" s="25" t="s">
        <v>56</v>
      </c>
      <c r="I4" s="25"/>
      <c r="L4" s="55"/>
      <c r="M4" s="55"/>
      <c r="N4" s="55"/>
      <c r="O4" s="55"/>
      <c r="P4" s="55"/>
      <c r="Q4" s="55"/>
      <c r="R4" s="55"/>
      <c r="S4" s="55"/>
    </row>
    <row r="5" s="34" customFormat="1" ht="31" customHeight="1" spans="1:19">
      <c r="A5" s="25" t="s">
        <v>57</v>
      </c>
      <c r="B5" s="25"/>
      <c r="C5" s="25"/>
      <c r="D5" s="25" t="s">
        <v>58</v>
      </c>
      <c r="E5" s="25"/>
      <c r="F5" s="25" t="s">
        <v>59</v>
      </c>
      <c r="G5" s="25"/>
      <c r="H5" s="25" t="s">
        <v>58</v>
      </c>
      <c r="I5" s="25"/>
      <c r="K5" s="36"/>
      <c r="L5" s="55"/>
      <c r="M5" s="55"/>
      <c r="N5" s="55"/>
      <c r="O5" s="55"/>
      <c r="P5" s="55"/>
      <c r="Q5" s="55"/>
      <c r="R5" s="55"/>
      <c r="S5" s="55"/>
    </row>
    <row r="6" s="34" customFormat="1" ht="31" customHeight="1" spans="1:19">
      <c r="A6" s="25" t="s">
        <v>60</v>
      </c>
      <c r="B6" s="39"/>
      <c r="C6" s="39"/>
      <c r="D6" s="15" t="s">
        <v>61</v>
      </c>
      <c r="E6" s="15"/>
      <c r="F6" s="25">
        <v>350</v>
      </c>
      <c r="G6" s="25"/>
      <c r="H6" s="25"/>
      <c r="I6" s="25"/>
      <c r="K6" s="55"/>
      <c r="L6" s="55"/>
      <c r="M6" s="55"/>
      <c r="N6" s="55"/>
      <c r="O6" s="55"/>
      <c r="P6" s="55"/>
      <c r="Q6" s="55"/>
      <c r="R6" s="55"/>
      <c r="S6" s="55"/>
    </row>
    <row r="7" s="34" customFormat="1" ht="31" customHeight="1" spans="1:20">
      <c r="A7" s="39"/>
      <c r="B7" s="39"/>
      <c r="C7" s="39"/>
      <c r="D7" s="25" t="s">
        <v>62</v>
      </c>
      <c r="E7" s="25"/>
      <c r="F7" s="25">
        <v>350</v>
      </c>
      <c r="G7" s="25"/>
      <c r="H7" s="25"/>
      <c r="I7" s="25"/>
      <c r="J7" s="56"/>
      <c r="K7" s="55"/>
      <c r="L7" s="55"/>
      <c r="M7" s="55"/>
      <c r="N7" s="55"/>
      <c r="O7" s="55"/>
      <c r="P7" s="55"/>
      <c r="Q7" s="55"/>
      <c r="R7" s="55"/>
      <c r="S7" s="55"/>
      <c r="T7" s="62"/>
    </row>
    <row r="8" s="34" customFormat="1" ht="31" customHeight="1" spans="1:20">
      <c r="A8" s="39"/>
      <c r="B8" s="39"/>
      <c r="C8" s="39"/>
      <c r="D8" s="25" t="s">
        <v>63</v>
      </c>
      <c r="E8" s="25"/>
      <c r="F8" s="25">
        <f>F6-F7</f>
        <v>0</v>
      </c>
      <c r="G8" s="25"/>
      <c r="H8" s="25"/>
      <c r="I8" s="25"/>
      <c r="L8" s="55"/>
      <c r="M8" s="55"/>
      <c r="N8" s="55"/>
      <c r="O8" s="55"/>
      <c r="P8" s="55"/>
      <c r="Q8" s="55"/>
      <c r="R8" s="55"/>
      <c r="S8" s="55"/>
      <c r="T8" s="63"/>
    </row>
    <row r="9" s="34" customFormat="1" ht="31" customHeight="1" spans="1:20">
      <c r="A9" s="25" t="s">
        <v>12</v>
      </c>
      <c r="B9" s="25" t="s">
        <v>13</v>
      </c>
      <c r="C9" s="25"/>
      <c r="D9" s="25"/>
      <c r="E9" s="25"/>
      <c r="F9" s="25"/>
      <c r="G9" s="25"/>
      <c r="H9" s="25"/>
      <c r="I9" s="25"/>
      <c r="L9" s="55"/>
      <c r="M9" s="55"/>
      <c r="N9" s="55"/>
      <c r="O9" s="55"/>
      <c r="P9" s="55"/>
      <c r="Q9" s="55"/>
      <c r="R9" s="55"/>
      <c r="S9" s="55"/>
      <c r="T9" s="62"/>
    </row>
    <row r="10" s="34" customFormat="1" ht="67" customHeight="1" spans="1:19">
      <c r="A10" s="25"/>
      <c r="B10" s="11" t="s">
        <v>64</v>
      </c>
      <c r="C10" s="40"/>
      <c r="D10" s="40"/>
      <c r="E10" s="40"/>
      <c r="F10" s="40"/>
      <c r="G10" s="40"/>
      <c r="H10" s="40"/>
      <c r="I10" s="57"/>
      <c r="J10" s="56"/>
      <c r="L10" s="55"/>
      <c r="M10" s="55"/>
      <c r="N10" s="55"/>
      <c r="O10" s="55"/>
      <c r="P10" s="55"/>
      <c r="Q10" s="55"/>
      <c r="R10" s="55"/>
      <c r="S10" s="55"/>
    </row>
    <row r="11" s="34" customFormat="1" ht="28" customHeight="1" spans="1:19">
      <c r="A11" s="25" t="s">
        <v>15</v>
      </c>
      <c r="B11" s="12" t="s">
        <v>65</v>
      </c>
      <c r="C11" s="41"/>
      <c r="D11" s="25" t="s">
        <v>17</v>
      </c>
      <c r="E11" s="25" t="s">
        <v>18</v>
      </c>
      <c r="F11" s="25"/>
      <c r="G11" s="25"/>
      <c r="H11" s="12"/>
      <c r="I11" s="25" t="s">
        <v>66</v>
      </c>
      <c r="J11" s="56"/>
      <c r="L11" s="55"/>
      <c r="M11" s="55"/>
      <c r="N11" s="55"/>
      <c r="O11" s="55"/>
      <c r="P11" s="55"/>
      <c r="Q11" s="55"/>
      <c r="R11" s="55"/>
      <c r="S11" s="55"/>
    </row>
    <row r="12" s="34" customFormat="1" ht="28" customHeight="1" spans="1:19">
      <c r="A12" s="25"/>
      <c r="B12" s="42" t="s">
        <v>67</v>
      </c>
      <c r="C12" s="43"/>
      <c r="D12" s="44" t="s">
        <v>21</v>
      </c>
      <c r="E12" s="11" t="s">
        <v>68</v>
      </c>
      <c r="F12" s="40"/>
      <c r="G12" s="40"/>
      <c r="H12" s="40"/>
      <c r="I12" s="25" t="s">
        <v>69</v>
      </c>
      <c r="J12" s="56"/>
      <c r="L12" s="55"/>
      <c r="M12" s="55"/>
      <c r="N12" s="55"/>
      <c r="O12" s="55"/>
      <c r="P12" s="55"/>
      <c r="Q12" s="55"/>
      <c r="R12" s="55"/>
      <c r="S12" s="55"/>
    </row>
    <row r="13" s="34" customFormat="1" ht="28" customHeight="1" spans="1:19">
      <c r="A13" s="25"/>
      <c r="B13" s="45"/>
      <c r="C13" s="46"/>
      <c r="D13" s="47"/>
      <c r="E13" s="11" t="s">
        <v>70</v>
      </c>
      <c r="F13" s="40"/>
      <c r="G13" s="40"/>
      <c r="H13" s="40"/>
      <c r="I13" s="25" t="s">
        <v>71</v>
      </c>
      <c r="J13" s="56"/>
      <c r="L13" s="55"/>
      <c r="M13" s="55"/>
      <c r="N13" s="55"/>
      <c r="O13" s="55"/>
      <c r="P13" s="55"/>
      <c r="Q13" s="55"/>
      <c r="R13" s="55"/>
      <c r="S13" s="55"/>
    </row>
    <row r="14" s="34" customFormat="1" ht="28" customHeight="1" spans="1:19">
      <c r="A14" s="25"/>
      <c r="B14" s="45"/>
      <c r="C14" s="46"/>
      <c r="D14" s="25" t="s">
        <v>26</v>
      </c>
      <c r="E14" s="18" t="s">
        <v>72</v>
      </c>
      <c r="F14" s="48"/>
      <c r="G14" s="48"/>
      <c r="H14" s="48"/>
      <c r="I14" s="58" t="s">
        <v>28</v>
      </c>
      <c r="J14" s="30"/>
      <c r="K14" s="30"/>
      <c r="L14" s="30"/>
      <c r="M14" s="30"/>
      <c r="N14" s="55"/>
      <c r="O14" s="55"/>
      <c r="P14" s="55"/>
      <c r="Q14" s="55"/>
      <c r="R14" s="55"/>
      <c r="S14" s="55"/>
    </row>
    <row r="15" s="34" customFormat="1" ht="28" customHeight="1" spans="1:13">
      <c r="A15" s="25"/>
      <c r="B15" s="45"/>
      <c r="C15" s="46"/>
      <c r="D15" s="44" t="s">
        <v>31</v>
      </c>
      <c r="E15" s="11" t="s">
        <v>73</v>
      </c>
      <c r="F15" s="40"/>
      <c r="G15" s="40"/>
      <c r="H15" s="40"/>
      <c r="I15" s="58" t="s">
        <v>28</v>
      </c>
      <c r="J15" s="30"/>
      <c r="K15" s="30"/>
      <c r="L15" s="30"/>
      <c r="M15" s="30"/>
    </row>
    <row r="16" s="34" customFormat="1" ht="28" customHeight="1" spans="1:13">
      <c r="A16" s="25"/>
      <c r="B16" s="45"/>
      <c r="C16" s="46"/>
      <c r="D16" s="47"/>
      <c r="E16" s="11" t="s">
        <v>74</v>
      </c>
      <c r="F16" s="40"/>
      <c r="G16" s="40"/>
      <c r="H16" s="40"/>
      <c r="I16" s="59" t="s">
        <v>75</v>
      </c>
      <c r="J16" s="30"/>
      <c r="K16" s="30"/>
      <c r="L16" s="30"/>
      <c r="M16" s="30"/>
    </row>
    <row r="17" s="34" customFormat="1" ht="28" customHeight="1" spans="1:13">
      <c r="A17" s="25"/>
      <c r="B17" s="45"/>
      <c r="C17" s="46"/>
      <c r="D17" s="25" t="s">
        <v>37</v>
      </c>
      <c r="E17" s="11" t="s">
        <v>76</v>
      </c>
      <c r="F17" s="40"/>
      <c r="G17" s="40"/>
      <c r="H17" s="40"/>
      <c r="I17" s="60" t="s">
        <v>77</v>
      </c>
      <c r="J17" s="30"/>
      <c r="K17" s="30"/>
      <c r="L17" s="30"/>
      <c r="M17" s="30"/>
    </row>
    <row r="18" s="34" customFormat="1" ht="28" customHeight="1" spans="1:13">
      <c r="A18" s="25"/>
      <c r="B18" s="45"/>
      <c r="C18" s="46"/>
      <c r="D18" s="25"/>
      <c r="E18" s="11" t="s">
        <v>78</v>
      </c>
      <c r="F18" s="40"/>
      <c r="G18" s="40"/>
      <c r="H18" s="40"/>
      <c r="I18" s="60" t="s">
        <v>79</v>
      </c>
      <c r="J18" s="30"/>
      <c r="K18" s="30"/>
      <c r="L18" s="30"/>
      <c r="M18" s="30"/>
    </row>
    <row r="19" s="34" customFormat="1" ht="28" customHeight="1" spans="1:18">
      <c r="A19" s="25"/>
      <c r="B19" s="42" t="s">
        <v>80</v>
      </c>
      <c r="C19" s="43"/>
      <c r="D19" s="44" t="s">
        <v>81</v>
      </c>
      <c r="E19" s="24" t="s">
        <v>82</v>
      </c>
      <c r="F19" s="49"/>
      <c r="G19" s="49"/>
      <c r="H19" s="49"/>
      <c r="I19" s="25" t="s">
        <v>83</v>
      </c>
      <c r="J19" s="32"/>
      <c r="K19" s="32"/>
      <c r="L19" s="32"/>
      <c r="M19" s="32"/>
      <c r="N19" s="55"/>
      <c r="O19" s="55"/>
      <c r="P19" s="55"/>
      <c r="Q19" s="55"/>
      <c r="R19" s="55"/>
    </row>
    <row r="20" s="34" customFormat="1" ht="28" customHeight="1" spans="1:13">
      <c r="A20" s="25"/>
      <c r="B20" s="45"/>
      <c r="C20" s="46"/>
      <c r="D20" s="47"/>
      <c r="E20" s="11" t="s">
        <v>84</v>
      </c>
      <c r="F20" s="40"/>
      <c r="G20" s="40"/>
      <c r="H20" s="40"/>
      <c r="I20" s="25" t="s">
        <v>85</v>
      </c>
      <c r="J20" s="30"/>
      <c r="K20" s="30"/>
      <c r="L20" s="30"/>
      <c r="M20" s="30"/>
    </row>
    <row r="21" s="34" customFormat="1" ht="28" customHeight="1" spans="1:13">
      <c r="A21" s="25"/>
      <c r="B21" s="50"/>
      <c r="C21" s="51"/>
      <c r="D21" s="25" t="s">
        <v>86</v>
      </c>
      <c r="E21" s="11" t="s">
        <v>87</v>
      </c>
      <c r="F21" s="40"/>
      <c r="G21" s="40"/>
      <c r="H21" s="40"/>
      <c r="I21" s="25" t="s">
        <v>88</v>
      </c>
      <c r="J21" s="30"/>
      <c r="K21" s="30"/>
      <c r="L21" s="30"/>
      <c r="M21" s="30"/>
    </row>
    <row r="22" s="34" customFormat="1" ht="28" customHeight="1" spans="1:13">
      <c r="A22" s="25"/>
      <c r="B22" s="25" t="s">
        <v>49</v>
      </c>
      <c r="C22" s="25"/>
      <c r="D22" s="25" t="s">
        <v>89</v>
      </c>
      <c r="E22" s="15" t="s">
        <v>90</v>
      </c>
      <c r="F22" s="15"/>
      <c r="G22" s="15"/>
      <c r="H22" s="11"/>
      <c r="I22" s="61" t="s">
        <v>51</v>
      </c>
      <c r="J22" s="30"/>
      <c r="K22" s="30"/>
      <c r="L22" s="30"/>
      <c r="M22" s="30"/>
    </row>
    <row r="23" s="34" customFormat="1" ht="38" customHeight="1" spans="1:10">
      <c r="A23" s="52" t="s">
        <v>91</v>
      </c>
      <c r="B23" s="52"/>
      <c r="C23" s="52"/>
      <c r="D23" s="52"/>
      <c r="E23" s="52"/>
      <c r="F23" s="52"/>
      <c r="G23" s="52"/>
      <c r="H23" s="52"/>
      <c r="I23" s="52"/>
      <c r="J23" s="56"/>
    </row>
    <row r="24" s="34" customFormat="1" spans="1:9">
      <c r="A24" s="53"/>
      <c r="B24" s="53"/>
      <c r="C24" s="53"/>
      <c r="D24" s="53"/>
      <c r="E24" s="53"/>
      <c r="F24" s="53"/>
      <c r="G24" s="53"/>
      <c r="H24" s="53"/>
      <c r="I24" s="53"/>
    </row>
    <row r="25" s="34" customFormat="1" spans="1:9">
      <c r="A25" s="53"/>
      <c r="B25" s="53"/>
      <c r="C25" s="53"/>
      <c r="D25" s="53"/>
      <c r="E25" s="53"/>
      <c r="F25" s="53"/>
      <c r="G25" s="53"/>
      <c r="H25" s="53"/>
      <c r="I25" s="53"/>
    </row>
    <row r="26" s="34" customFormat="1" spans="1:9">
      <c r="A26" s="53"/>
      <c r="B26" s="53"/>
      <c r="C26" s="53"/>
      <c r="D26" s="53"/>
      <c r="E26" s="53"/>
      <c r="F26" s="53"/>
      <c r="G26" s="53"/>
      <c r="H26" s="53"/>
      <c r="I26" s="53"/>
    </row>
    <row r="27" s="34" customFormat="1" spans="1:9">
      <c r="A27" s="53"/>
      <c r="B27" s="53"/>
      <c r="C27" s="53"/>
      <c r="D27" s="53"/>
      <c r="E27" s="53"/>
      <c r="F27" s="53"/>
      <c r="G27" s="53"/>
      <c r="H27" s="53"/>
      <c r="I27" s="53"/>
    </row>
    <row r="28" s="34" customFormat="1" spans="1:9">
      <c r="A28" s="53"/>
      <c r="B28" s="53"/>
      <c r="C28" s="53"/>
      <c r="D28" s="53"/>
      <c r="E28" s="53"/>
      <c r="F28" s="53"/>
      <c r="G28" s="53"/>
      <c r="H28" s="53"/>
      <c r="I28" s="53"/>
    </row>
    <row r="29" s="34" customFormat="1" spans="1:9">
      <c r="A29" s="53"/>
      <c r="B29" s="53"/>
      <c r="C29" s="53"/>
      <c r="D29" s="53"/>
      <c r="E29" s="53"/>
      <c r="F29" s="53"/>
      <c r="G29" s="53"/>
      <c r="H29" s="53"/>
      <c r="I29" s="53"/>
    </row>
    <row r="30" s="34" customFormat="1" spans="1:9">
      <c r="A30" s="53"/>
      <c r="B30" s="53"/>
      <c r="C30" s="53"/>
      <c r="D30" s="53"/>
      <c r="E30" s="53"/>
      <c r="F30" s="53"/>
      <c r="G30" s="53"/>
      <c r="H30" s="53"/>
      <c r="I30" s="53"/>
    </row>
  </sheetData>
  <mergeCells count="4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23:I23"/>
    <mergeCell ref="A9:A10"/>
    <mergeCell ref="A11:A22"/>
    <mergeCell ref="D12:D13"/>
    <mergeCell ref="D15:D16"/>
    <mergeCell ref="D17:D18"/>
    <mergeCell ref="D19:D20"/>
    <mergeCell ref="A6:C8"/>
    <mergeCell ref="B19:C21"/>
    <mergeCell ref="B12:C18"/>
  </mergeCells>
  <pageMargins left="0.75" right="0.75" top="1" bottom="1" header="0.5" footer="0.5"/>
  <pageSetup paperSize="9" scale="9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topLeftCell="A11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25" style="1" customWidth="1"/>
    <col min="8" max="8" width="6.88333333333333" style="1" customWidth="1"/>
    <col min="9" max="9" width="5.50833333333333" style="1" customWidth="1"/>
    <col min="10" max="10" width="10" style="1" customWidth="1"/>
    <col min="11" max="12" width="12.625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92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93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2025年策勒县脱贫劳动力转移就业一次性交通费补助项目</v>
      </c>
      <c r="C4" s="7"/>
      <c r="D4" s="7"/>
      <c r="E4" s="6" t="s">
        <v>94</v>
      </c>
      <c r="F4" s="7" t="str">
        <f>目标表!H4</f>
        <v>巴哈迪尔·巴图尔 13565523520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策勒县人力资源和社会保障局</v>
      </c>
      <c r="C5" s="6"/>
      <c r="D5" s="6"/>
      <c r="E5" s="6" t="s">
        <v>59</v>
      </c>
      <c r="F5" s="6" t="str">
        <f>目标表!H5</f>
        <v>策勒县人力资源和社会保障局</v>
      </c>
      <c r="G5" s="6"/>
      <c r="H5" s="6"/>
      <c r="I5" s="6"/>
      <c r="J5" s="6"/>
    </row>
    <row r="6" s="1" customFormat="1" ht="23" customHeight="1" spans="1:10">
      <c r="A6" s="7" t="s">
        <v>95</v>
      </c>
      <c r="B6" s="6" t="s">
        <v>96</v>
      </c>
      <c r="C6" s="6"/>
      <c r="D6" s="6"/>
      <c r="E6" s="6"/>
      <c r="F6" s="6" t="s">
        <v>97</v>
      </c>
      <c r="G6" s="6"/>
      <c r="H6" s="6" t="s">
        <v>98</v>
      </c>
      <c r="I6" s="6"/>
      <c r="J6" s="6" t="s">
        <v>99</v>
      </c>
    </row>
    <row r="7" s="1" customFormat="1" ht="24" customHeight="1" spans="1:10">
      <c r="A7" s="7"/>
      <c r="B7" s="6" t="s">
        <v>61</v>
      </c>
      <c r="C7" s="6"/>
      <c r="D7" s="6"/>
      <c r="E7" s="6"/>
      <c r="F7" s="8">
        <f>F8+F9</f>
        <v>350</v>
      </c>
      <c r="G7" s="8"/>
      <c r="H7" s="8">
        <f>H8+H9</f>
        <v>18</v>
      </c>
      <c r="I7" s="8"/>
      <c r="J7" s="28">
        <f>H7/F7</f>
        <v>0.0514285714285714</v>
      </c>
    </row>
    <row r="8" s="1" customFormat="1" ht="24" customHeight="1" spans="1:10">
      <c r="A8" s="7"/>
      <c r="B8" s="6" t="s">
        <v>100</v>
      </c>
      <c r="C8" s="6"/>
      <c r="D8" s="6"/>
      <c r="E8" s="6"/>
      <c r="F8" s="8">
        <f>目标表!F7</f>
        <v>350</v>
      </c>
      <c r="G8" s="8"/>
      <c r="H8" s="8">
        <v>18</v>
      </c>
      <c r="I8" s="8"/>
      <c r="J8" s="6" t="s">
        <v>101</v>
      </c>
    </row>
    <row r="9" s="1" customFormat="1" ht="24" customHeight="1" spans="1:10">
      <c r="A9" s="7"/>
      <c r="B9" s="6" t="s">
        <v>102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101</v>
      </c>
    </row>
    <row r="10" s="1" customFormat="1" ht="38" customHeight="1" spans="1:10">
      <c r="A10" s="7" t="s">
        <v>103</v>
      </c>
      <c r="B10" s="9" t="str">
        <f>目标表!B10</f>
        <v>主要用于策勒县劳动力赴疆内、外务工人员一次性往返交通补助。计划其他省市转移750人预估150万元、疆内跨区域转移2000人预估200万元。通过项目的实施，由政府主导开发，为脱贫户、监测户家庭劳动力外出就业给予一次性交通补助为主要目的，鼓励脱贫户和监测对象外出就业增收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65</v>
      </c>
      <c r="C11" s="8" t="s">
        <v>17</v>
      </c>
      <c r="D11" s="8" t="s">
        <v>18</v>
      </c>
      <c r="E11" s="8" t="s">
        <v>66</v>
      </c>
      <c r="F11" s="7" t="s">
        <v>104</v>
      </c>
      <c r="G11" s="7" t="s">
        <v>105</v>
      </c>
      <c r="H11" s="7" t="s">
        <v>106</v>
      </c>
      <c r="I11" s="7"/>
      <c r="J11" s="7" t="s">
        <v>107</v>
      </c>
    </row>
    <row r="12" s="1" customFormat="1" ht="30" customHeight="1" spans="1:15">
      <c r="A12" s="8"/>
      <c r="B12" s="8" t="s">
        <v>108</v>
      </c>
      <c r="C12" s="8" t="s">
        <v>21</v>
      </c>
      <c r="D12" s="11" t="s">
        <v>109</v>
      </c>
      <c r="E12" s="12" t="s">
        <v>110</v>
      </c>
      <c r="F12" s="12" t="s">
        <v>111</v>
      </c>
      <c r="G12" s="12" t="s">
        <v>110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112</v>
      </c>
      <c r="E13" s="16" t="s">
        <v>113</v>
      </c>
      <c r="F13" s="16" t="s">
        <v>114</v>
      </c>
      <c r="G13" s="16" t="s">
        <v>113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115</v>
      </c>
      <c r="E14" s="16" t="s">
        <v>28</v>
      </c>
      <c r="F14" s="16" t="s">
        <v>116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117</v>
      </c>
      <c r="E15" s="16" t="s">
        <v>28</v>
      </c>
      <c r="F15" s="16" t="s">
        <v>116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73</v>
      </c>
      <c r="E16" s="16" t="s">
        <v>28</v>
      </c>
      <c r="F16" s="16" t="s">
        <v>116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74</v>
      </c>
      <c r="E17" s="21" t="s">
        <v>118</v>
      </c>
      <c r="F17" s="33">
        <v>45383</v>
      </c>
      <c r="G17" s="21" t="s">
        <v>118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119</v>
      </c>
      <c r="E18" s="23" t="s">
        <v>120</v>
      </c>
      <c r="F18" s="23" t="s">
        <v>121</v>
      </c>
      <c r="G18" s="23" t="s">
        <v>120</v>
      </c>
      <c r="H18" s="14"/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80</v>
      </c>
      <c r="C19" s="22" t="s">
        <v>122</v>
      </c>
      <c r="D19" s="24" t="s">
        <v>123</v>
      </c>
      <c r="E19" s="12" t="s">
        <v>124</v>
      </c>
      <c r="F19" s="19" t="s">
        <v>125</v>
      </c>
      <c r="G19" s="12" t="s">
        <v>124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84</v>
      </c>
      <c r="E20" s="12" t="s">
        <v>126</v>
      </c>
      <c r="F20" s="12" t="s">
        <v>127</v>
      </c>
      <c r="G20" s="12" t="s">
        <v>126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86</v>
      </c>
      <c r="D21" s="11" t="s">
        <v>128</v>
      </c>
      <c r="E21" s="12" t="s">
        <v>129</v>
      </c>
      <c r="F21" s="12" t="s">
        <v>129</v>
      </c>
      <c r="G21" s="12" t="s">
        <v>129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130</v>
      </c>
      <c r="D22" s="15" t="s">
        <v>90</v>
      </c>
      <c r="E22" s="26" t="s">
        <v>51</v>
      </c>
      <c r="F22" s="26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topLeftCell="A13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25" style="1" customWidth="1"/>
    <col min="8" max="8" width="6.88333333333333" style="1" customWidth="1"/>
    <col min="9" max="9" width="5.50833333333333" style="1" customWidth="1"/>
    <col min="10" max="10" width="10" style="1" customWidth="1"/>
    <col min="11" max="11" width="12.625" style="1"/>
    <col min="12" max="12" width="12.8916666666667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92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93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2025年策勒县脱贫劳动力转移就业一次性交通费补助项目</v>
      </c>
      <c r="C4" s="7"/>
      <c r="D4" s="7"/>
      <c r="E4" s="6" t="s">
        <v>94</v>
      </c>
      <c r="F4" s="7" t="str">
        <f>目标表!H4</f>
        <v>巴哈迪尔·巴图尔 13565523520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策勒县人力资源和社会保障局</v>
      </c>
      <c r="C5" s="6"/>
      <c r="D5" s="6"/>
      <c r="E5" s="6" t="s">
        <v>59</v>
      </c>
      <c r="F5" s="6" t="str">
        <f>目标表!H5</f>
        <v>策勒县人力资源和社会保障局</v>
      </c>
      <c r="G5" s="6"/>
      <c r="H5" s="6"/>
      <c r="I5" s="6"/>
      <c r="J5" s="6"/>
    </row>
    <row r="6" s="1" customFormat="1" ht="23" customHeight="1" spans="1:10">
      <c r="A6" s="7" t="s">
        <v>95</v>
      </c>
      <c r="B6" s="6" t="s">
        <v>96</v>
      </c>
      <c r="C6" s="6"/>
      <c r="D6" s="6"/>
      <c r="E6" s="6"/>
      <c r="F6" s="6" t="s">
        <v>97</v>
      </c>
      <c r="G6" s="6"/>
      <c r="H6" s="6" t="s">
        <v>131</v>
      </c>
      <c r="I6" s="6"/>
      <c r="J6" s="6" t="s">
        <v>99</v>
      </c>
    </row>
    <row r="7" s="1" customFormat="1" ht="24" customHeight="1" spans="1:10">
      <c r="A7" s="7"/>
      <c r="B7" s="6" t="s">
        <v>61</v>
      </c>
      <c r="C7" s="6"/>
      <c r="D7" s="6"/>
      <c r="E7" s="6"/>
      <c r="F7" s="8">
        <f>F8+F9</f>
        <v>350</v>
      </c>
      <c r="G7" s="8"/>
      <c r="H7" s="8">
        <f>H8+H9</f>
        <v>18.01</v>
      </c>
      <c r="I7" s="8"/>
      <c r="J7" s="28">
        <f>H7/F7</f>
        <v>0.0514571428571429</v>
      </c>
    </row>
    <row r="8" s="1" customFormat="1" ht="24" customHeight="1" spans="1:10">
      <c r="A8" s="7"/>
      <c r="B8" s="6" t="s">
        <v>100</v>
      </c>
      <c r="C8" s="6"/>
      <c r="D8" s="6"/>
      <c r="E8" s="6"/>
      <c r="F8" s="8">
        <f>目标表!F7</f>
        <v>350</v>
      </c>
      <c r="G8" s="8"/>
      <c r="H8" s="8">
        <v>18.01</v>
      </c>
      <c r="I8" s="8"/>
      <c r="J8" s="6" t="s">
        <v>101</v>
      </c>
    </row>
    <row r="9" s="1" customFormat="1" ht="24" customHeight="1" spans="1:10">
      <c r="A9" s="7"/>
      <c r="B9" s="6" t="s">
        <v>102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101</v>
      </c>
    </row>
    <row r="10" s="1" customFormat="1" ht="38" customHeight="1" spans="1:10">
      <c r="A10" s="7" t="s">
        <v>103</v>
      </c>
      <c r="B10" s="9" t="str">
        <f>目标表!B10</f>
        <v>主要用于策勒县劳动力赴疆内、外务工人员一次性往返交通补助。计划其他省市转移750人预估150万元、疆内跨区域转移2000人预估200万元。通过项目的实施，由政府主导开发，为脱贫户、监测户家庭劳动力外出就业给予一次性交通补助为主要目的，鼓励脱贫户和监测对象外出就业增收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65</v>
      </c>
      <c r="C11" s="8" t="s">
        <v>17</v>
      </c>
      <c r="D11" s="8" t="s">
        <v>18</v>
      </c>
      <c r="E11" s="8" t="s">
        <v>66</v>
      </c>
      <c r="F11" s="7" t="s">
        <v>104</v>
      </c>
      <c r="G11" s="7" t="s">
        <v>105</v>
      </c>
      <c r="H11" s="7" t="s">
        <v>106</v>
      </c>
      <c r="I11" s="7"/>
      <c r="J11" s="7" t="s">
        <v>107</v>
      </c>
    </row>
    <row r="12" s="1" customFormat="1" ht="30" customHeight="1" spans="1:15">
      <c r="A12" s="8"/>
      <c r="B12" s="8" t="s">
        <v>108</v>
      </c>
      <c r="C12" s="8" t="s">
        <v>21</v>
      </c>
      <c r="D12" s="11" t="s">
        <v>109</v>
      </c>
      <c r="E12" s="12" t="s">
        <v>110</v>
      </c>
      <c r="F12" s="13" t="s">
        <v>111</v>
      </c>
      <c r="G12" s="12" t="s">
        <v>110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112</v>
      </c>
      <c r="E13" s="16" t="s">
        <v>113</v>
      </c>
      <c r="F13" s="13" t="s">
        <v>114</v>
      </c>
      <c r="G13" s="16" t="s">
        <v>113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115</v>
      </c>
      <c r="E14" s="16" t="s">
        <v>28</v>
      </c>
      <c r="F14" s="19" t="s">
        <v>116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117</v>
      </c>
      <c r="E15" s="16" t="s">
        <v>28</v>
      </c>
      <c r="F15" s="19" t="s">
        <v>116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73</v>
      </c>
      <c r="E16" s="16" t="s">
        <v>28</v>
      </c>
      <c r="F16" s="16" t="s">
        <v>116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74</v>
      </c>
      <c r="E17" s="21" t="s">
        <v>118</v>
      </c>
      <c r="F17" s="19" t="s">
        <v>132</v>
      </c>
      <c r="G17" s="21" t="s">
        <v>118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119</v>
      </c>
      <c r="E18" s="23" t="s">
        <v>120</v>
      </c>
      <c r="F18" s="19" t="s">
        <v>133</v>
      </c>
      <c r="G18" s="23" t="s">
        <v>120</v>
      </c>
      <c r="H18" s="14" t="s">
        <v>134</v>
      </c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80</v>
      </c>
      <c r="C19" s="22" t="s">
        <v>122</v>
      </c>
      <c r="D19" s="24" t="s">
        <v>123</v>
      </c>
      <c r="E19" s="12" t="s">
        <v>124</v>
      </c>
      <c r="F19" s="19" t="s">
        <v>125</v>
      </c>
      <c r="G19" s="12" t="s">
        <v>124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84</v>
      </c>
      <c r="E20" s="12" t="s">
        <v>126</v>
      </c>
      <c r="F20" s="19" t="s">
        <v>127</v>
      </c>
      <c r="G20" s="12" t="s">
        <v>126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86</v>
      </c>
      <c r="D21" s="11" t="s">
        <v>128</v>
      </c>
      <c r="E21" s="12" t="s">
        <v>129</v>
      </c>
      <c r="F21" s="12" t="s">
        <v>129</v>
      </c>
      <c r="G21" s="12" t="s">
        <v>129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130</v>
      </c>
      <c r="D22" s="15" t="s">
        <v>90</v>
      </c>
      <c r="E22" s="26" t="s">
        <v>51</v>
      </c>
      <c r="F22" s="27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附件1部门预算绩效目标申报表</vt:lpstr>
      <vt:lpstr>目标表</vt:lpstr>
      <vt:lpstr>5月监控</vt:lpstr>
      <vt:lpstr>8月监控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lenovo</cp:lastModifiedBy>
  <dcterms:created xsi:type="dcterms:W3CDTF">2014-11-17T16:07:00Z</dcterms:created>
  <cp:lastPrinted>2018-03-11T10:33:00Z</cp:lastPrinted>
  <dcterms:modified xsi:type="dcterms:W3CDTF">2025-06-13T08:53:58Z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9D418E27022F4716910B2332B149ECA2_13</vt:lpwstr>
  </property>
</Properties>
</file>