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<sst xmlns="http://schemas.openxmlformats.org/spreadsheetml/2006/main" count="291" uniqueCount="162">
  <si>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</si>
  <si>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</si>
  <si>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</si>
  <si>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</si>
  <si>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</si>
  <si>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</si>
  <si>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</si>
  <si>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</si>
  <si>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</si>
  <si>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</si>
  <si>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</si>
  <si>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</si>
  <si>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</si>
  <si>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</si>
  <si>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</si>
  <si>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</si>
  <si>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</si>
  <si>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</si>
  <si>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</si>
  <si>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</si>
  <si>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</si>
  <si>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</si>
  <si>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</si>
  <si>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</si>
  <si>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</si>
  <si>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</si>
  <si>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</si>
  <si>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</si>
  <si>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</si>
  <si>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</si>
  <si>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</si>
  <si>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</si>
  <si>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</si>
  <si>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</si>
  <si>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</si>
  <si>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</si>
  <si>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</si>
  <si>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</si>
  <si>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</si>
  <si>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</si>
  <si>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</si>
  <si>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</si>
  <si>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</si>
  <si>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</si>
  <si>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</si>
  <si>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</si>
  <si>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</si>
  <si>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</si>
  <si>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</si>
  <si>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</si>
  <si>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</si>
  <si>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</si>
  <si>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</si>
  <si>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</si>
  <si>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</si>
  <si>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</si>
  <si>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艾克拜尔·麦提库尔班13999650316</t>
  </si>
  <si>
    <t>主管部门</t>
  </si>
  <si>
    <t>策勒县农业农村局、市场监督管理局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</si>
  <si>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</si>
  <si>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</si>
  <si>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</si>
  <si>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</si>
  <si>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</si>
  <si>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</si>
  <si>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2270户脱贫户（含监测户）⑴畜牧业：新增能繁母牛455头、自繁自育母牛1090头、新增能繁母羊1373只、自繁自育母羊25663只、购进能繁母骆驼5峰；⑵自主创业：生产或经营面积在20平方米（含）以上26个、生产或经营面积不足20平方米（包括餐车、零售点等移动式摊位）10个进行奖补，通过项目的实施，实现2270户2270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</si>
  <si>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</si>
  <si>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</si>
  <si>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</si>
  <si>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补助新增能繁母牛数量</t>
  </si>
  <si>
    <t>≥455头</t>
  </si>
  <si>
    <t>补助自繁自育母牛数量</t>
  </si>
  <si>
    <t>≥1090头</t>
  </si>
  <si>
    <t>补助新增能繁母羊数量</t>
  </si>
  <si>
    <t>≥1373只</t>
  </si>
  <si>
    <t>补助自繁自育母羊数量</t>
  </si>
  <si>
    <t>≥25663只</t>
  </si>
  <si>
    <t>购进能繁母骆驼数量</t>
  </si>
  <si>
    <t>≥5峰</t>
  </si>
  <si>
    <t>补助生产或经营面积在20平方米（含）以上的数量</t>
  </si>
  <si>
    <t>≥26个</t>
  </si>
  <si>
    <t>补助生产或经营面积不足20平方米的数量</t>
  </si>
  <si>
    <t>≥10个</t>
  </si>
  <si>
    <t>补助足额发放率</t>
  </si>
  <si>
    <t>项目开始时间</t>
  </si>
  <si>
    <t>2025年3月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</si>
  <si>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</si>
  <si>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</si>
  <si>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</si>
  <si>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</si>
  <si>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</si>
  <si>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</si>
  <si>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</si>
  <si>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</si>
  <si>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</si>
  <si>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</si>
  <si>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能繁母骆驼补助标准</t>
  </si>
  <si>
    <t>≤4000元/峰</t>
  </si>
  <si>
    <t>生产或经营面积在20平方米（含）以上的补助标准</t>
  </si>
  <si>
    <t>≤2000元/个</t>
  </si>
  <si>
    <t>生产或经营面积不足20平方米的补助标准</t>
  </si>
  <si>
    <t>≤1000元/个</t>
  </si>
  <si>
    <t>效益指标</t>
  </si>
  <si>
    <t>经济效益指标</t>
  </si>
  <si>
    <t>带动增加脱贫人口全年总收入</t>
  </si>
  <si>
    <t>≥1342.01万元</t>
  </si>
  <si>
    <t>社会效益指标</t>
  </si>
  <si>
    <t>受益建档立卡脱贫人口数</t>
  </si>
  <si>
    <t>≥2270人</t>
  </si>
  <si>
    <t>受益建档立卡脱贫户数</t>
  </si>
  <si>
    <t>≥2270户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</si>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</sst>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1"/>
  <sheetViews>
    <sheetView tabSelected="1" view="pageBreakPreview" zoomScale="70" zoomScaleNormal="100" workbookViewId="0">
      <selection activeCell="J11" sqref="J11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1342.01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60"/>
      <c r="S6" s="60"/>
      <c r="T6" s="61"/>
      <c r="U6" s="61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1342.01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60"/>
      <c r="S7" s="60"/>
      <c r="T7" s="61"/>
      <c r="U7" s="61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60"/>
      <c r="S8" s="60"/>
      <c r="T8" s="60"/>
      <c r="U8" s="61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60"/>
      <c r="S9" s="60"/>
      <c r="T9" s="61"/>
      <c r="U9" s="61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60"/>
      <c r="S10" s="60"/>
      <c r="T10" s="61"/>
      <c r="U10" s="61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12" t="s">
        <v>78</v>
      </c>
      <c r="J16" s="57"/>
      <c r="L16" s="56"/>
      <c r="M16" s="56"/>
      <c r="N16" s="56"/>
      <c r="O16" s="56"/>
      <c r="P16" s="56"/>
      <c r="Q16" s="56"/>
      <c r="R16" s="56"/>
      <c r="S16" s="56"/>
    </row>
    <row r="17" s="34" customFormat="1" ht="24" customHeight="1" spans="1:19">
      <c r="A17" s="25"/>
      <c r="B17" s="47"/>
      <c r="C17" s="48"/>
      <c r="D17" s="49"/>
      <c r="E17" s="11" t="s">
        <v>79</v>
      </c>
      <c r="F17" s="41"/>
      <c r="G17" s="41"/>
      <c r="H17" s="46"/>
      <c r="I17" s="12" t="s">
        <v>80</v>
      </c>
      <c r="J17" s="57"/>
      <c r="L17" s="56"/>
      <c r="M17" s="56"/>
      <c r="N17" s="56"/>
      <c r="O17" s="56"/>
      <c r="P17" s="56"/>
      <c r="Q17" s="56"/>
      <c r="R17" s="56"/>
      <c r="S17" s="56"/>
    </row>
    <row r="18" s="34" customFormat="1" ht="24" customHeight="1" spans="1:19">
      <c r="A18" s="25"/>
      <c r="B18" s="47"/>
      <c r="C18" s="48"/>
      <c r="D18" s="49"/>
      <c r="E18" s="11" t="s">
        <v>81</v>
      </c>
      <c r="F18" s="41"/>
      <c r="G18" s="41"/>
      <c r="H18" s="46"/>
      <c r="I18" s="12" t="s">
        <v>82</v>
      </c>
      <c r="J18" s="57"/>
      <c r="L18" s="56"/>
      <c r="M18" s="56"/>
      <c r="N18" s="56"/>
      <c r="O18" s="56"/>
      <c r="P18" s="56"/>
      <c r="Q18" s="56"/>
      <c r="R18" s="56"/>
      <c r="S18" s="56"/>
    </row>
    <row r="19" s="34" customFormat="1" ht="25" customHeight="1" spans="1:19">
      <c r="A19" s="25"/>
      <c r="B19" s="47"/>
      <c r="C19" s="48"/>
      <c r="D19" s="25" t="s">
        <v>26</v>
      </c>
      <c r="E19" s="18" t="s">
        <v>83</v>
      </c>
      <c r="F19" s="50"/>
      <c r="G19" s="50"/>
      <c r="H19" s="51"/>
      <c r="I19" s="16" t="s">
        <v>28</v>
      </c>
      <c r="J19" s="30"/>
      <c r="K19" s="30"/>
      <c r="L19" s="30"/>
      <c r="M19" s="30"/>
      <c r="N19" s="56"/>
      <c r="O19" s="56"/>
      <c r="P19" s="56"/>
      <c r="Q19" s="56"/>
      <c r="R19" s="56"/>
      <c r="S19" s="56"/>
    </row>
    <row r="20" s="34" customFormat="1" ht="25" customHeight="1" spans="1:13">
      <c r="A20" s="25"/>
      <c r="B20" s="47"/>
      <c r="C20" s="48"/>
      <c r="D20" s="45" t="s">
        <v>31</v>
      </c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86</v>
      </c>
      <c r="F21" s="41"/>
      <c r="G21" s="41"/>
      <c r="H21" s="46"/>
      <c r="I21" s="21" t="s">
        <v>87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45" t="s">
        <v>37</v>
      </c>
      <c r="E22" s="11" t="s">
        <v>88</v>
      </c>
      <c r="F22" s="41"/>
      <c r="G22" s="41"/>
      <c r="H22" s="46"/>
      <c r="I22" s="21" t="s">
        <v>89</v>
      </c>
      <c r="J22" s="30"/>
      <c r="K22" s="30"/>
      <c r="L22" s="30"/>
      <c r="M22" s="30"/>
    </row>
    <row r="23" s="34" customFormat="1" ht="25" customHeight="1" spans="1:13">
      <c r="A23" s="25"/>
      <c r="B23" s="47"/>
      <c r="C23" s="48"/>
      <c r="D23" s="49"/>
      <c r="E23" s="11" t="s">
        <v>90</v>
      </c>
      <c r="F23" s="41"/>
      <c r="G23" s="41"/>
      <c r="H23" s="46"/>
      <c r="I23" s="21" t="s">
        <v>91</v>
      </c>
      <c r="J23" s="30"/>
      <c r="K23" s="30"/>
      <c r="L23" s="30"/>
      <c r="M23" s="30"/>
    </row>
    <row r="24" s="34" customFormat="1" ht="25" customHeight="1" spans="1:13">
      <c r="A24" s="25"/>
      <c r="B24" s="47"/>
      <c r="C24" s="48"/>
      <c r="D24" s="49"/>
      <c r="E24" s="11" t="s">
        <v>92</v>
      </c>
      <c r="F24" s="41"/>
      <c r="G24" s="41"/>
      <c r="H24" s="46"/>
      <c r="I24" s="21" t="s">
        <v>93</v>
      </c>
      <c r="J24" s="30"/>
      <c r="K24" s="30"/>
      <c r="L24" s="30"/>
      <c r="M24" s="30"/>
    </row>
    <row r="25" s="34" customFormat="1" ht="25" customHeight="1" spans="1:13">
      <c r="A25" s="25"/>
      <c r="B25" s="47"/>
      <c r="C25" s="48"/>
      <c r="D25" s="49"/>
      <c r="E25" s="11" t="s">
        <v>94</v>
      </c>
      <c r="F25" s="41"/>
      <c r="G25" s="41"/>
      <c r="H25" s="46"/>
      <c r="I25" s="21" t="s">
        <v>95</v>
      </c>
      <c r="J25" s="30"/>
      <c r="K25" s="30"/>
      <c r="L25" s="30"/>
      <c r="M25" s="30"/>
    </row>
    <row r="26" s="34" customFormat="1" ht="25" customHeight="1" spans="1:13">
      <c r="A26" s="25"/>
      <c r="B26" s="47"/>
      <c r="C26" s="48"/>
      <c r="D26" s="49"/>
      <c r="E26" s="11" t="s">
        <v>96</v>
      </c>
      <c r="F26" s="41"/>
      <c r="G26" s="41"/>
      <c r="H26" s="46"/>
      <c r="I26" s="21" t="s">
        <v>97</v>
      </c>
      <c r="J26" s="30"/>
      <c r="K26" s="30"/>
      <c r="L26" s="30"/>
      <c r="M26" s="30"/>
    </row>
    <row r="27" s="34" customFormat="1" ht="25" customHeight="1" spans="1:13">
      <c r="A27" s="25"/>
      <c r="B27" s="47"/>
      <c r="C27" s="48"/>
      <c r="D27" s="49"/>
      <c r="E27" s="11" t="s">
        <v>98</v>
      </c>
      <c r="F27" s="41"/>
      <c r="G27" s="41"/>
      <c r="H27" s="46"/>
      <c r="I27" s="21" t="s">
        <v>99</v>
      </c>
      <c r="J27" s="30"/>
      <c r="K27" s="30"/>
      <c r="L27" s="30"/>
      <c r="M27" s="30"/>
    </row>
    <row r="28" s="34" customFormat="1" ht="25" customHeight="1" spans="1:13">
      <c r="A28" s="25"/>
      <c r="B28" s="47"/>
      <c r="C28" s="48"/>
      <c r="D28" s="49"/>
      <c r="E28" s="11" t="s">
        <v>100</v>
      </c>
      <c r="F28" s="41"/>
      <c r="G28" s="41"/>
      <c r="H28" s="46"/>
      <c r="I28" s="21" t="s">
        <v>101</v>
      </c>
      <c r="J28" s="30"/>
      <c r="K28" s="30"/>
      <c r="L28" s="30"/>
      <c r="M28" s="30"/>
    </row>
    <row r="29" s="34" customFormat="1" ht="25" customHeight="1" spans="1:13">
      <c r="A29" s="25"/>
      <c r="B29" s="25" t="s">
        <v>102</v>
      </c>
      <c r="C29" s="25"/>
      <c r="D29" s="25" t="s">
        <v>103</v>
      </c>
      <c r="E29" s="15" t="s">
        <v>104</v>
      </c>
      <c r="F29" s="15"/>
      <c r="G29" s="15"/>
      <c r="H29" s="15"/>
      <c r="I29" s="12" t="s">
        <v>105</v>
      </c>
      <c r="J29" s="30"/>
      <c r="K29" s="30"/>
      <c r="L29" s="30"/>
      <c r="M29" s="30"/>
    </row>
    <row r="30" s="34" customFormat="1" ht="25" customHeight="1" spans="1:13">
      <c r="A30" s="25"/>
      <c r="B30" s="25"/>
      <c r="C30" s="25"/>
      <c r="D30" s="12" t="s">
        <v>106</v>
      </c>
      <c r="E30" s="15" t="s">
        <v>107</v>
      </c>
      <c r="F30" s="15"/>
      <c r="G30" s="15"/>
      <c r="H30" s="15"/>
      <c r="I30" s="12" t="s">
        <v>108</v>
      </c>
      <c r="J30" s="30"/>
      <c r="K30" s="30"/>
      <c r="L30" s="30"/>
      <c r="M30" s="30"/>
    </row>
    <row r="31" s="36" customFormat="1" ht="25" customHeight="1" spans="1:18">
      <c r="A31" s="52"/>
      <c r="B31" s="25"/>
      <c r="C31" s="25"/>
      <c r="D31" s="12"/>
      <c r="E31" s="15" t="s">
        <v>109</v>
      </c>
      <c r="F31" s="15"/>
      <c r="G31" s="15"/>
      <c r="H31" s="15"/>
      <c r="I31" s="12" t="s">
        <v>110</v>
      </c>
      <c r="J31" s="58"/>
      <c r="K31" s="58"/>
      <c r="L31" s="58"/>
      <c r="M31" s="58"/>
      <c r="N31" s="59"/>
      <c r="O31" s="59"/>
      <c r="P31" s="59"/>
      <c r="Q31" s="59"/>
      <c r="R31" s="59"/>
    </row>
    <row r="32" s="34" customFormat="1" ht="25" customHeight="1" spans="1:13">
      <c r="A32" s="25"/>
      <c r="B32" s="25"/>
      <c r="C32" s="25"/>
      <c r="D32" s="25" t="s">
        <v>111</v>
      </c>
      <c r="E32" s="41" t="s">
        <v>112</v>
      </c>
      <c r="F32" s="41"/>
      <c r="G32" s="41"/>
      <c r="H32" s="46"/>
      <c r="I32" s="12" t="s">
        <v>113</v>
      </c>
      <c r="J32" s="30"/>
      <c r="K32" s="30"/>
      <c r="L32" s="30"/>
      <c r="M32" s="30"/>
    </row>
    <row r="33" s="34" customFormat="1" ht="25" customHeight="1" spans="1:13">
      <c r="A33" s="25"/>
      <c r="B33" s="43" t="s">
        <v>49</v>
      </c>
      <c r="C33" s="44"/>
      <c r="D33" s="45" t="s">
        <v>114</v>
      </c>
      <c r="E33" s="15" t="s">
        <v>115</v>
      </c>
      <c r="F33" s="15"/>
      <c r="G33" s="15"/>
      <c r="H33" s="15"/>
      <c r="I33" s="26" t="s">
        <v>51</v>
      </c>
      <c r="J33" s="30"/>
      <c r="K33" s="30"/>
      <c r="L33" s="30"/>
      <c r="M33" s="30"/>
    </row>
    <row r="34" s="34" customFormat="1" ht="38" customHeight="1" spans="1:10">
      <c r="A34" s="53" t="s">
        <v>116</v>
      </c>
      <c r="B34" s="53"/>
      <c r="C34" s="53"/>
      <c r="D34" s="53"/>
      <c r="E34" s="53"/>
      <c r="F34" s="53"/>
      <c r="G34" s="53"/>
      <c r="H34" s="53"/>
      <c r="I34" s="53"/>
      <c r="J34" s="57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  <row r="37" s="34" customFormat="1" spans="1:9">
      <c r="A37" s="54"/>
      <c r="B37" s="54"/>
      <c r="C37" s="54"/>
      <c r="D37" s="54"/>
      <c r="E37" s="54"/>
      <c r="F37" s="54"/>
      <c r="G37" s="54"/>
      <c r="H37" s="54"/>
      <c r="I37" s="54"/>
    </row>
    <row r="38" s="34" customFormat="1" spans="1:9">
      <c r="A38" s="54"/>
      <c r="B38" s="54"/>
      <c r="C38" s="54"/>
      <c r="D38" s="54"/>
      <c r="E38" s="54"/>
      <c r="F38" s="54"/>
      <c r="G38" s="54"/>
      <c r="H38" s="54"/>
      <c r="I38" s="54"/>
    </row>
    <row r="39" s="34" customFormat="1" spans="1:9">
      <c r="A39" s="54"/>
      <c r="B39" s="54"/>
      <c r="C39" s="54"/>
      <c r="D39" s="54"/>
      <c r="E39" s="54"/>
      <c r="F39" s="54"/>
      <c r="G39" s="54"/>
      <c r="H39" s="54"/>
      <c r="I39" s="54"/>
    </row>
    <row r="40" s="34" customFormat="1" spans="1:9">
      <c r="A40" s="54"/>
      <c r="B40" s="54"/>
      <c r="C40" s="54"/>
      <c r="D40" s="54"/>
      <c r="E40" s="54"/>
      <c r="F40" s="54"/>
      <c r="G40" s="54"/>
      <c r="H40" s="54"/>
      <c r="I40" s="54"/>
    </row>
    <row r="41" s="34" customFormat="1" spans="1:9">
      <c r="A41" s="54"/>
      <c r="B41" s="54"/>
      <c r="C41" s="54"/>
      <c r="D41" s="54"/>
      <c r="E41" s="54"/>
      <c r="F41" s="54"/>
      <c r="G41" s="54"/>
      <c r="H41" s="54"/>
      <c r="I41" s="54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I34"/>
    <mergeCell ref="A9:A10"/>
    <mergeCell ref="A11:A33"/>
    <mergeCell ref="D12:D18"/>
    <mergeCell ref="D20:D21"/>
    <mergeCell ref="D22:D28"/>
    <mergeCell ref="D30:D31"/>
    <mergeCell ref="A6:C8"/>
    <mergeCell ref="B12:C28"/>
    <mergeCell ref="B29:C3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119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120</v>
      </c>
      <c r="B6" s="6" t="s">
        <v>121</v>
      </c>
      <c r="C6" s="6"/>
      <c r="D6" s="6"/>
      <c r="E6" s="6"/>
      <c r="F6" s="6" t="s">
        <v>122</v>
      </c>
      <c r="G6" s="6"/>
      <c r="H6" s="6" t="s">
        <v>123</v>
      </c>
      <c r="I6" s="6"/>
      <c r="J6" s="6" t="s">
        <v>124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1342.01</v>
      </c>
      <c r="G7" s="8"/>
      <c r="H7" s="8">
        <f>H8+H9</f>
        <v>18</v>
      </c>
      <c r="I7" s="8"/>
      <c r="J7" s="28">
        <f>H7/F7</f>
        <v>0.0134127167457769</v>
      </c>
    </row>
    <row r="8" s="1" customFormat="1" ht="24" customHeight="1" spans="1:10">
      <c r="A8" s="7"/>
      <c r="B8" s="6" t="s">
        <v>125</v>
      </c>
      <c r="C8" s="6"/>
      <c r="D8" s="6"/>
      <c r="E8" s="6"/>
      <c r="F8" s="8">
        <f>目标表!F7</f>
        <v>1342.01</v>
      </c>
      <c r="G8" s="8"/>
      <c r="H8" s="8">
        <v>18</v>
      </c>
      <c r="I8" s="8"/>
      <c r="J8" s="6" t="s">
        <v>126</v>
      </c>
    </row>
    <row r="9" s="1" customFormat="1" ht="24" customHeight="1" spans="1:10">
      <c r="A9" s="7"/>
      <c r="B9" s="6" t="s">
        <v>127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126</v>
      </c>
    </row>
    <row r="10" s="1" customFormat="1" ht="38" customHeight="1" spans="1:10">
      <c r="A10" s="7" t="s">
        <v>128</v>
      </c>
      <c r="B10" s="9" t="str">
        <f>目标表!B10</f>
        <v>对2270户脱贫户（含监测户）⑴畜牧业：新增能繁母牛455头、自繁自育母牛1090头、新增能繁母羊1373只、自繁自育母羊25663只、购进能繁母骆驼5峰；⑵自主创业：生产或经营面积在20平方米（含）以上26个、生产或经营面积不足20平方米（包括餐车、零售点等移动式摊位）10个进行奖补，通过项目的实施，实现2270户2270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129</v>
      </c>
      <c r="G11" s="7" t="s">
        <v>130</v>
      </c>
      <c r="H11" s="7" t="s">
        <v>131</v>
      </c>
      <c r="I11" s="7"/>
      <c r="J11" s="7" t="s">
        <v>132</v>
      </c>
    </row>
    <row r="12" s="1" customFormat="1" ht="30" customHeight="1" spans="1:15">
      <c r="A12" s="8"/>
      <c r="B12" s="8" t="s">
        <v>133</v>
      </c>
      <c r="C12" s="8" t="s">
        <v>21</v>
      </c>
      <c r="D12" s="11" t="s">
        <v>134</v>
      </c>
      <c r="E12" s="12" t="s">
        <v>135</v>
      </c>
      <c r="F12" s="12" t="s">
        <v>136</v>
      </c>
      <c r="G12" s="12" t="s">
        <v>135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137</v>
      </c>
      <c r="E13" s="16" t="s">
        <v>138</v>
      </c>
      <c r="F13" s="16" t="s">
        <v>139</v>
      </c>
      <c r="G13" s="16" t="s">
        <v>138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140</v>
      </c>
      <c r="E14" s="16" t="s">
        <v>28</v>
      </c>
      <c r="F14" s="16" t="s">
        <v>141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142</v>
      </c>
      <c r="E15" s="16" t="s">
        <v>28</v>
      </c>
      <c r="F15" s="16" t="s">
        <v>141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143</v>
      </c>
      <c r="E16" s="16" t="s">
        <v>28</v>
      </c>
      <c r="F16" s="16" t="s">
        <v>141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86</v>
      </c>
      <c r="E17" s="21" t="s">
        <v>144</v>
      </c>
      <c r="F17" s="33">
        <v>45383</v>
      </c>
      <c r="G17" s="21" t="s">
        <v>144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145</v>
      </c>
      <c r="E18" s="23" t="s">
        <v>146</v>
      </c>
      <c r="F18" s="23" t="s">
        <v>147</v>
      </c>
      <c r="G18" s="23" t="s">
        <v>146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102</v>
      </c>
      <c r="C19" s="22" t="s">
        <v>148</v>
      </c>
      <c r="D19" s="24" t="s">
        <v>149</v>
      </c>
      <c r="E19" s="12" t="s">
        <v>150</v>
      </c>
      <c r="F19" s="19" t="s">
        <v>151</v>
      </c>
      <c r="G19" s="12" t="s">
        <v>150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152</v>
      </c>
      <c r="E20" s="12" t="s">
        <v>153</v>
      </c>
      <c r="F20" s="12" t="s">
        <v>154</v>
      </c>
      <c r="G20" s="12" t="s">
        <v>153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111</v>
      </c>
      <c r="D21" s="11" t="s">
        <v>155</v>
      </c>
      <c r="E21" s="12" t="s">
        <v>156</v>
      </c>
      <c r="F21" s="12" t="s">
        <v>156</v>
      </c>
      <c r="G21" s="12" t="s">
        <v>156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157</v>
      </c>
      <c r="D22" s="15" t="s">
        <v>115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119</v>
      </c>
      <c r="F4" s="7" t="str">
        <f>目标表!H4</f>
        <v>艾克拜尔·麦提库尔班13999650316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120</v>
      </c>
      <c r="B6" s="6" t="s">
        <v>121</v>
      </c>
      <c r="C6" s="6"/>
      <c r="D6" s="6"/>
      <c r="E6" s="6"/>
      <c r="F6" s="6" t="s">
        <v>122</v>
      </c>
      <c r="G6" s="6"/>
      <c r="H6" s="6" t="s">
        <v>158</v>
      </c>
      <c r="I6" s="6"/>
      <c r="J6" s="6" t="s">
        <v>124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1342.01</v>
      </c>
      <c r="G7" s="8"/>
      <c r="H7" s="8">
        <f>H8+H9</f>
        <v>18.01</v>
      </c>
      <c r="I7" s="8"/>
      <c r="J7" s="28">
        <f>H7/F7</f>
        <v>0.0134201682550801</v>
      </c>
    </row>
    <row r="8" s="1" customFormat="1" ht="24" customHeight="1" spans="1:10">
      <c r="A8" s="7"/>
      <c r="B8" s="6" t="s">
        <v>125</v>
      </c>
      <c r="C8" s="6"/>
      <c r="D8" s="6"/>
      <c r="E8" s="6"/>
      <c r="F8" s="8">
        <f>目标表!F7</f>
        <v>1342.01</v>
      </c>
      <c r="G8" s="8"/>
      <c r="H8" s="8">
        <v>18.01</v>
      </c>
      <c r="I8" s="8"/>
      <c r="J8" s="6" t="s">
        <v>126</v>
      </c>
    </row>
    <row r="9" s="1" customFormat="1" ht="24" customHeight="1" spans="1:10">
      <c r="A9" s="7"/>
      <c r="B9" s="6" t="s">
        <v>127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126</v>
      </c>
    </row>
    <row r="10" s="1" customFormat="1" ht="38" customHeight="1" spans="1:10">
      <c r="A10" s="7" t="s">
        <v>128</v>
      </c>
      <c r="B10" s="9" t="str">
        <f>目标表!B10</f>
        <v>对2270户脱贫户（含监测户）⑴畜牧业：新增能繁母牛455头、自繁自育母牛1090头、新增能繁母羊1373只、自繁自育母羊25663只、购进能繁母骆驼5峰；⑵自主创业：生产或经营面积在20平方米（含）以上26个、生产或经营面积不足20平方米（包括餐车、零售点等移动式摊位）10个进行奖补，通过项目的实施，实现2270户2270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129</v>
      </c>
      <c r="G11" s="7" t="s">
        <v>130</v>
      </c>
      <c r="H11" s="7" t="s">
        <v>131</v>
      </c>
      <c r="I11" s="7"/>
      <c r="J11" s="7" t="s">
        <v>132</v>
      </c>
    </row>
    <row r="12" s="1" customFormat="1" ht="30" customHeight="1" spans="1:15">
      <c r="A12" s="8"/>
      <c r="B12" s="8" t="s">
        <v>133</v>
      </c>
      <c r="C12" s="8" t="s">
        <v>21</v>
      </c>
      <c r="D12" s="11" t="s">
        <v>134</v>
      </c>
      <c r="E12" s="12" t="s">
        <v>135</v>
      </c>
      <c r="F12" s="13" t="s">
        <v>136</v>
      </c>
      <c r="G12" s="12" t="s">
        <v>135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137</v>
      </c>
      <c r="E13" s="16" t="s">
        <v>138</v>
      </c>
      <c r="F13" s="13" t="s">
        <v>139</v>
      </c>
      <c r="G13" s="16" t="s">
        <v>138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140</v>
      </c>
      <c r="E14" s="16" t="s">
        <v>28</v>
      </c>
      <c r="F14" s="19" t="s">
        <v>141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142</v>
      </c>
      <c r="E15" s="16" t="s">
        <v>28</v>
      </c>
      <c r="F15" s="19" t="s">
        <v>141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143</v>
      </c>
      <c r="E16" s="16" t="s">
        <v>28</v>
      </c>
      <c r="F16" s="16" t="s">
        <v>141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86</v>
      </c>
      <c r="E17" s="21" t="s">
        <v>144</v>
      </c>
      <c r="F17" s="19" t="s">
        <v>159</v>
      </c>
      <c r="G17" s="21" t="s">
        <v>144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145</v>
      </c>
      <c r="E18" s="23" t="s">
        <v>146</v>
      </c>
      <c r="F18" s="19" t="s">
        <v>160</v>
      </c>
      <c r="G18" s="23" t="s">
        <v>146</v>
      </c>
      <c r="H18" s="14" t="s">
        <v>161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102</v>
      </c>
      <c r="C19" s="22" t="s">
        <v>148</v>
      </c>
      <c r="D19" s="24" t="s">
        <v>149</v>
      </c>
      <c r="E19" s="12" t="s">
        <v>150</v>
      </c>
      <c r="F19" s="19" t="s">
        <v>151</v>
      </c>
      <c r="G19" s="12" t="s">
        <v>150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152</v>
      </c>
      <c r="E20" s="12" t="s">
        <v>153</v>
      </c>
      <c r="F20" s="19" t="s">
        <v>154</v>
      </c>
      <c r="G20" s="12" t="s">
        <v>153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111</v>
      </c>
      <c r="D21" s="11" t="s">
        <v>155</v>
      </c>
      <c r="E21" s="12" t="s">
        <v>156</v>
      </c>
      <c r="F21" s="12" t="s">
        <v>156</v>
      </c>
      <c r="G21" s="12" t="s">
        <v>156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157</v>
      </c>
      <c r="D22" s="15" t="s">
        <v>115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