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<sst xmlns="http://schemas.openxmlformats.org/spreadsheetml/2006/main" count="307" uniqueCount="178">
  <si>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</si>
  <si>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</si>
  <si>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</si>
  <si>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</si>
  <si>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</si>
  <si>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</si>
  <si>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</si>
  <si>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</si>
  <si>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</si>
  <si>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</si>
  <si>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</si>
  <si>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</si>
  <si>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</si>
  <si>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</si>
  <si>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</si>
  <si>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</si>
  <si>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</si>
  <si>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</si>
  <si>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</si>
  <si>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</si>
  <si>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</si>
  <si>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</si>
  <si>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</si>
  <si>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</si>
  <si>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</si>
  <si>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</si>
  <si>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</si>
  <si>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</si>
  <si>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</si>
  <si>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</si>
  <si>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</si>
  <si>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</si>
  <si>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</si>
  <si>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</si>
  <si>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</si>
  <si>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</si>
  <si>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</si>
  <si>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</si>
  <si>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</si>
  <si>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</si>
  <si>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</si>
  <si>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</si>
  <si>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</si>
  <si>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</si>
  <si>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</si>
  <si>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</si>
  <si>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</si>
  <si>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</si>
  <si>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</si>
  <si>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</si>
  <si>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</si>
  <si>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</si>
  <si>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</si>
  <si>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</si>
  <si>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策勒县2025年产业到户补助项目</t>
  </si>
  <si>
    <t>项目负责人及联系电话</t>
  </si>
  <si>
    <t>尚进18690387431</t>
  </si>
  <si>
    <t>主管部门</t>
  </si>
  <si>
    <t>策勒县农业农村局</t>
  </si>
  <si>
    <t>实施单位</t>
  </si>
  <si>
    <t>策勒县策勒乡人民政府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</si>
  <si>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</si>
  <si>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</si>
  <si>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</si>
  <si>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</si>
  <si>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对1478户脱贫户（含监测户）新增能繁母牛638头，自繁能繁母牛372头、新增能繁母羊1166只，自繁自育母羊7538只、购进能繁母骆驼76峰，自繁新增母骆驼20峰，禽类养殖鸡13993羽，禽类养殖肉鸽640羽，7座养殖圈舍设施改造建设、466.2吨饲草料进行奖补，并对1469户接受常见多发病防治社会化服务进行奖补。通过项目的实施，实现1478户1478人脱贫户（含监测户）稳定增收致富，引导和鼓励补助对象积极发展特色产业，激发群众内生发展动力，切实增强群众幸福感和获得感，带动增加脱贫人口全年总收入722.576万元。</t>
  </si>
  <si>
    <t>一级指标</t>
  </si>
  <si>
    <t>指标值</t>
  </si>
  <si>
    <t>产出指标</t>
  </si>
  <si>
    <t>补助能繁母牛数量</t>
  </si>
  <si>
    <t>≥638头</t>
  </si>
  <si>
    <t>补助自繁自育母牛数量</t>
  </si>
  <si>
    <t>≥372头</t>
  </si>
  <si>
    <t>补助能繁母羊数量</t>
  </si>
  <si>
    <t>≥1166只</t>
  </si>
  <si>
    <t>补助自繁自育母羊数量</t>
  </si>
  <si>
    <t>≥7538只</t>
  </si>
  <si>
    <t>补助能繁母骆驼数量</t>
  </si>
  <si>
    <t>≥76峰</t>
  </si>
  <si>
    <t>补助自繁新增母骆驼数量</t>
  </si>
  <si>
    <t>≥20峰</t>
  </si>
  <si>
    <t>补助禽类养殖鸡数量</t>
  </si>
  <si>
    <t>≥13993羽</t>
  </si>
  <si>
    <t>补助禽类养殖肉鸽数量</t>
  </si>
  <si>
    <t>≥640羽</t>
  </si>
  <si>
    <t>补助养殖圈舍设施改造数量</t>
  </si>
  <si>
    <t>≥7座</t>
  </si>
  <si>
    <t>补助饲草料质量</t>
  </si>
  <si>
    <t>≥466.2吨</t>
  </si>
  <si>
    <t>补助接受常见多发病防治社会化服务户数</t>
  </si>
  <si>
    <t>≥1469户</t>
  </si>
  <si>
    <t>补助足额发放率</t>
  </si>
  <si>
    <t>项目开始时间</t>
  </si>
  <si>
    <t>2025年4月</t>
  </si>
  <si>
    <t>项目完成时间</t>
  </si>
  <si>
    <t>2025年12月</t>
  </si>
  <si>
    <t>新增能繁母牛补助标准</t>
  </si>
  <si>
    <t>≤4000元/头</t>
  </si>
  <si>
    <t>自繁自育母牛补助标准</t>
  </si>
  <si>
    <t>≤3000元/头</t>
  </si>
  <si>
    <t>新增能繁母羊补助标准</t>
  </si>
  <si>
    <t>≤400元/只</t>
  </si>
  <si>
    <t>自繁自育母羊补助标准</t>
  </si>
  <si>
    <t>≤300元/只</t>
  </si>
  <si>
    <t>新增能繁母骆驼补助标准</t>
  </si>
  <si>
    <t>≤4000元/峰</t>
  </si>
  <si>
    <t>自繁新增母骆驼补助标准</t>
  </si>
  <si>
    <t>≤ 3000 元/峰</t>
  </si>
  <si>
    <t>禽类养殖鸡补助标准</t>
  </si>
  <si>
    <t>≤10元/羽</t>
  </si>
  <si>
    <t>禽类养殖肉鸽补助标准</t>
  </si>
  <si>
    <t>≤3元/羽</t>
  </si>
  <si>
    <t>养殖圈舍设施改造补助标准</t>
  </si>
  <si>
    <t>≤1000元/座</t>
  </si>
  <si>
    <t>饲草料补助标准</t>
  </si>
  <si>
    <t>≤50元/吨</t>
  </si>
  <si>
    <t>接受常见多发病防治社会化服务补助标准</t>
  </si>
  <si>
    <t>≤200元/户</t>
  </si>
  <si>
    <t>效益指标</t>
  </si>
  <si>
    <t>经济效益指标</t>
  </si>
  <si>
    <t>带动增加脱贫人口全年总收入</t>
  </si>
  <si>
    <t>≥722.576万元</t>
  </si>
  <si>
    <t>社会效益指标</t>
  </si>
  <si>
    <t>受益建档立卡脱贫人口数</t>
  </si>
  <si>
    <t>≥1478人</t>
  </si>
  <si>
    <t>受益建档立卡脱贫户数</t>
  </si>
  <si>
    <t>≥1478户</t>
  </si>
  <si>
    <t>可持续影响指标</t>
  </si>
  <si>
    <t>补助受益期限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</si>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</sst>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4" fillId="0" borderId="0" xfId="51" applyFont="1" applyFill="1" applyBorder="1" applyAlignment="1">
      <alignment horizontal="center" vertical="center" wrapText="1"/>
    </xf>
    <xf numFmtId="49" fontId="4" fillId="0" borderId="0" xfId="49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6" customWidth="1"/>
    <col min="2" max="2" width="8.44166666666667" style="66" customWidth="1"/>
    <col min="3" max="3" width="13.4416666666667" style="66" customWidth="1"/>
    <col min="4" max="4" width="46.5583333333333" style="66" customWidth="1"/>
    <col min="5" max="5" width="12.3666666666667" style="66" customWidth="1"/>
    <col min="6" max="6" width="9.225" style="66" customWidth="1"/>
    <col min="7" max="7" width="5.66666666666667" style="66" customWidth="1"/>
    <col min="8" max="8" width="9" style="66"/>
    <col min="9" max="9" width="9.44166666666667" style="66"/>
    <col min="10" max="10" width="14.3333333333333" style="66"/>
    <col min="11" max="16384" width="9" style="66"/>
  </cols>
  <sheetData>
    <row r="1" ht="16.5" customHeight="1" spans="1:4">
      <c r="A1" s="67" t="s">
        <v>0</v>
      </c>
      <c r="B1" s="68"/>
      <c r="C1" s="68"/>
      <c r="D1" s="68"/>
    </row>
    <row r="2" ht="33.75" customHeight="1" spans="1:7">
      <c r="A2" s="69" t="s">
        <v>1</v>
      </c>
      <c r="B2" s="69"/>
      <c r="C2" s="69"/>
      <c r="D2" s="69"/>
      <c r="E2" s="69"/>
      <c r="F2" s="69"/>
      <c r="G2" s="69"/>
    </row>
    <row r="3" customHeight="1" spans="1:7">
      <c r="A3" s="70" t="s">
        <v>2</v>
      </c>
      <c r="B3" s="70"/>
      <c r="C3" s="70"/>
      <c r="D3" s="70"/>
      <c r="E3" s="70"/>
      <c r="F3" s="70"/>
      <c r="G3" s="70"/>
    </row>
    <row r="4" ht="22" customHeight="1" spans="1:7">
      <c r="A4" s="71" t="s">
        <v>3</v>
      </c>
      <c r="B4" s="72"/>
      <c r="C4" s="72"/>
      <c r="D4" s="73" t="s">
        <v>4</v>
      </c>
      <c r="E4" s="73"/>
      <c r="F4" s="73"/>
      <c r="G4" s="73"/>
    </row>
    <row r="5" ht="22" customHeight="1" spans="1:7">
      <c r="A5" s="74" t="s">
        <v>5</v>
      </c>
      <c r="B5" s="75"/>
      <c r="C5" s="75"/>
      <c r="D5" s="74" t="s">
        <v>6</v>
      </c>
      <c r="E5" s="75"/>
      <c r="F5" s="75"/>
      <c r="G5" s="76"/>
    </row>
    <row r="6" ht="22" customHeight="1" spans="1:7">
      <c r="A6" s="77" t="s">
        <v>7</v>
      </c>
      <c r="B6" s="78"/>
      <c r="C6" s="78"/>
      <c r="D6" s="79" t="s">
        <v>8</v>
      </c>
      <c r="E6" s="79"/>
      <c r="F6" s="79"/>
      <c r="G6" s="79"/>
    </row>
    <row r="7" ht="22" customHeight="1" spans="1:7">
      <c r="A7" s="78"/>
      <c r="B7" s="78"/>
      <c r="C7" s="78"/>
      <c r="D7" s="79" t="s">
        <v>9</v>
      </c>
      <c r="E7" s="79"/>
      <c r="F7" s="79"/>
      <c r="G7" s="79"/>
    </row>
    <row r="8" s="65" customFormat="1" ht="22" customHeight="1" spans="1:7">
      <c r="A8" s="78"/>
      <c r="B8" s="78"/>
      <c r="C8" s="78"/>
      <c r="D8" s="80" t="s">
        <v>10</v>
      </c>
      <c r="E8" s="81"/>
      <c r="F8" s="81"/>
      <c r="G8" s="82"/>
    </row>
    <row r="9" ht="22" customHeight="1" spans="1:7">
      <c r="A9" s="78"/>
      <c r="B9" s="78"/>
      <c r="C9" s="78"/>
      <c r="D9" s="79" t="s">
        <v>11</v>
      </c>
      <c r="E9" s="79"/>
      <c r="F9" s="79"/>
      <c r="G9" s="79"/>
    </row>
    <row r="10" ht="22" customHeight="1" spans="1:7">
      <c r="A10" s="77" t="s">
        <v>12</v>
      </c>
      <c r="B10" s="77" t="s">
        <v>13</v>
      </c>
      <c r="C10" s="77"/>
      <c r="D10" s="77"/>
      <c r="E10" s="77"/>
      <c r="F10" s="77"/>
      <c r="G10" s="77"/>
    </row>
    <row r="11" s="65" customFormat="1" ht="79.5" customHeight="1" spans="1:7">
      <c r="A11" s="77"/>
      <c r="B11" s="83" t="s">
        <v>14</v>
      </c>
      <c r="C11" s="83"/>
      <c r="D11" s="83"/>
      <c r="E11" s="83"/>
      <c r="F11" s="83"/>
      <c r="G11" s="83"/>
    </row>
    <row r="12" ht="24" spans="1:7">
      <c r="A12" s="77" t="s">
        <v>15</v>
      </c>
      <c r="B12" s="25" t="s">
        <v>16</v>
      </c>
      <c r="C12" s="77" t="s">
        <v>17</v>
      </c>
      <c r="D12" s="77" t="s">
        <v>18</v>
      </c>
      <c r="E12" s="77" t="s">
        <v>19</v>
      </c>
      <c r="F12" s="77"/>
      <c r="G12" s="77"/>
    </row>
    <row r="13" ht="20" customHeight="1" spans="1:7">
      <c r="A13" s="77"/>
      <c r="B13" s="77" t="s">
        <v>20</v>
      </c>
      <c r="C13" s="77" t="s">
        <v>21</v>
      </c>
      <c r="D13" s="84" t="s">
        <v>22</v>
      </c>
      <c r="E13" s="85" t="s">
        <v>23</v>
      </c>
      <c r="F13" s="85"/>
      <c r="G13" s="85"/>
    </row>
    <row r="14" ht="20" customHeight="1" spans="1:7">
      <c r="A14" s="77"/>
      <c r="B14" s="77"/>
      <c r="C14" s="77"/>
      <c r="D14" s="84" t="s">
        <v>24</v>
      </c>
      <c r="E14" s="85" t="s">
        <v>25</v>
      </c>
      <c r="F14" s="85"/>
      <c r="G14" s="85"/>
    </row>
    <row r="15" ht="20" customHeight="1" spans="1:7">
      <c r="A15" s="77"/>
      <c r="B15" s="77"/>
      <c r="C15" s="77" t="s">
        <v>26</v>
      </c>
      <c r="D15" s="84" t="s">
        <v>27</v>
      </c>
      <c r="E15" s="85" t="s">
        <v>28</v>
      </c>
      <c r="F15" s="85"/>
      <c r="G15" s="85"/>
    </row>
    <row r="16" ht="20" customHeight="1" spans="1:7">
      <c r="A16" s="77"/>
      <c r="B16" s="77"/>
      <c r="C16" s="77"/>
      <c r="D16" s="84" t="s">
        <v>29</v>
      </c>
      <c r="E16" s="85" t="s">
        <v>28</v>
      </c>
      <c r="F16" s="85"/>
      <c r="G16" s="85"/>
    </row>
    <row r="17" s="65" customFormat="1" ht="20" customHeight="1" spans="1:7">
      <c r="A17" s="77"/>
      <c r="B17" s="77"/>
      <c r="C17" s="77"/>
      <c r="D17" s="84" t="s">
        <v>30</v>
      </c>
      <c r="E17" s="85" t="s">
        <v>28</v>
      </c>
      <c r="F17" s="85"/>
      <c r="G17" s="85"/>
    </row>
    <row r="18" s="65" customFormat="1" ht="20" customHeight="1" spans="1:7">
      <c r="A18" s="77"/>
      <c r="B18" s="77"/>
      <c r="C18" s="77" t="s">
        <v>31</v>
      </c>
      <c r="D18" s="84" t="s">
        <v>32</v>
      </c>
      <c r="E18" s="86">
        <v>44743</v>
      </c>
      <c r="F18" s="77"/>
      <c r="G18" s="77"/>
    </row>
    <row r="19" s="65" customFormat="1" ht="20" customHeight="1" spans="1:7">
      <c r="A19" s="77"/>
      <c r="B19" s="77"/>
      <c r="C19" s="77"/>
      <c r="D19" s="84" t="s">
        <v>33</v>
      </c>
      <c r="E19" s="86">
        <v>44866</v>
      </c>
      <c r="F19" s="77"/>
      <c r="G19" s="77"/>
    </row>
    <row r="20" s="65" customFormat="1" ht="20" customHeight="1" spans="1:7">
      <c r="A20" s="77"/>
      <c r="B20" s="77"/>
      <c r="C20" s="77"/>
      <c r="D20" s="84" t="s">
        <v>34</v>
      </c>
      <c r="E20" s="87">
        <v>1</v>
      </c>
      <c r="F20" s="77"/>
      <c r="G20" s="77"/>
    </row>
    <row r="21" s="65" customFormat="1" ht="20" customHeight="1" spans="1:7">
      <c r="A21" s="77"/>
      <c r="B21" s="77"/>
      <c r="C21" s="77"/>
      <c r="D21" s="84" t="s">
        <v>35</v>
      </c>
      <c r="E21" s="88" t="s">
        <v>36</v>
      </c>
      <c r="F21" s="88"/>
      <c r="G21" s="88"/>
    </row>
    <row r="22" s="65" customFormat="1" ht="20" customHeight="1" spans="1:7">
      <c r="A22" s="77"/>
      <c r="B22" s="77"/>
      <c r="C22" s="77" t="s">
        <v>37</v>
      </c>
      <c r="D22" s="84" t="s">
        <v>38</v>
      </c>
      <c r="E22" s="77" t="s">
        <v>39</v>
      </c>
      <c r="F22" s="77"/>
      <c r="G22" s="77"/>
    </row>
    <row r="23" s="65" customFormat="1" ht="20" customHeight="1" spans="1:7">
      <c r="A23" s="77"/>
      <c r="B23" s="77"/>
      <c r="C23" s="77"/>
      <c r="D23" s="84" t="s">
        <v>40</v>
      </c>
      <c r="E23" s="77" t="s">
        <v>41</v>
      </c>
      <c r="F23" s="77"/>
      <c r="G23" s="77"/>
    </row>
    <row r="24" ht="33" customHeight="1" spans="1:7">
      <c r="A24" s="77"/>
      <c r="B24" s="77" t="s">
        <v>42</v>
      </c>
      <c r="C24" s="77" t="s">
        <v>43</v>
      </c>
      <c r="D24" s="84" t="s">
        <v>44</v>
      </c>
      <c r="E24" s="77" t="s">
        <v>45</v>
      </c>
      <c r="F24" s="77"/>
      <c r="G24" s="77"/>
    </row>
    <row r="25" ht="37" customHeight="1" spans="1:7">
      <c r="A25" s="77"/>
      <c r="B25" s="77"/>
      <c r="C25" s="77" t="s">
        <v>46</v>
      </c>
      <c r="D25" s="84" t="s">
        <v>47</v>
      </c>
      <c r="E25" s="77" t="s">
        <v>48</v>
      </c>
      <c r="F25" s="77"/>
      <c r="G25" s="77"/>
    </row>
    <row r="26" ht="30" customHeight="1" spans="1:7">
      <c r="A26" s="77"/>
      <c r="B26" s="77" t="s">
        <v>49</v>
      </c>
      <c r="C26" s="77" t="s">
        <v>49</v>
      </c>
      <c r="D26" s="84" t="s">
        <v>50</v>
      </c>
      <c r="E26" s="77" t="s">
        <v>51</v>
      </c>
      <c r="F26" s="77"/>
      <c r="G26" s="77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49"/>
  <sheetViews>
    <sheetView tabSelected="1" view="pageBreakPreview" zoomScale="70" zoomScaleNormal="100" workbookViewId="0">
      <selection activeCell="J14" sqref="J14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4"/>
      <c r="M3" s="54"/>
      <c r="N3" s="54"/>
      <c r="O3" s="54"/>
      <c r="P3" s="54"/>
      <c r="Q3" s="54"/>
      <c r="R3" s="54"/>
      <c r="S3" s="54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5"/>
      <c r="M4" s="55"/>
      <c r="N4" s="55"/>
      <c r="O4" s="55"/>
      <c r="P4" s="55"/>
      <c r="Q4" s="55"/>
      <c r="R4" s="55"/>
      <c r="S4" s="55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5"/>
      <c r="M5" s="55"/>
      <c r="N5" s="55"/>
      <c r="O5" s="55"/>
      <c r="P5" s="55"/>
      <c r="Q5" s="55"/>
      <c r="R5" s="55"/>
      <c r="S5" s="55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722.576</v>
      </c>
      <c r="G6" s="25"/>
      <c r="H6" s="25"/>
      <c r="I6" s="25"/>
      <c r="K6" s="55"/>
      <c r="L6" s="55"/>
      <c r="M6" s="55"/>
      <c r="N6" s="55"/>
      <c r="O6" s="55"/>
      <c r="P6" s="55"/>
      <c r="Q6" s="55"/>
      <c r="R6" s="57"/>
      <c r="S6" s="57"/>
      <c r="T6" s="64"/>
      <c r="U6" s="64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722.576</v>
      </c>
      <c r="G7" s="25"/>
      <c r="H7" s="25"/>
      <c r="I7" s="25"/>
      <c r="J7" s="56"/>
      <c r="K7" s="55"/>
      <c r="L7" s="55"/>
      <c r="M7" s="55"/>
      <c r="N7" s="55"/>
      <c r="O7" s="55"/>
      <c r="P7" s="55"/>
      <c r="Q7" s="55"/>
      <c r="R7" s="57"/>
      <c r="S7" s="57"/>
      <c r="T7" s="64"/>
      <c r="U7" s="64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5"/>
      <c r="M8" s="55"/>
      <c r="N8" s="55"/>
      <c r="O8" s="55"/>
      <c r="P8" s="55"/>
      <c r="Q8" s="55"/>
      <c r="R8" s="57"/>
      <c r="S8" s="57"/>
      <c r="T8" s="57"/>
      <c r="U8" s="64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5"/>
      <c r="M9" s="55"/>
      <c r="N9" s="55"/>
      <c r="O9" s="55"/>
      <c r="P9" s="55"/>
      <c r="Q9" s="55"/>
      <c r="R9" s="57"/>
      <c r="S9" s="57"/>
      <c r="T9" s="64"/>
      <c r="U9" s="64"/>
    </row>
    <row r="10" s="34" customFormat="1" ht="66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50"/>
      <c r="J10" s="56"/>
      <c r="L10" s="55"/>
      <c r="M10" s="55"/>
      <c r="N10" s="55"/>
      <c r="O10" s="55"/>
      <c r="P10" s="55"/>
      <c r="Q10" s="55"/>
      <c r="R10" s="57"/>
      <c r="S10" s="57"/>
      <c r="T10" s="64"/>
      <c r="U10" s="64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6"/>
      <c r="L11" s="55"/>
      <c r="M11" s="55"/>
      <c r="N11" s="55"/>
      <c r="O11" s="55"/>
      <c r="P11" s="55"/>
      <c r="Q11" s="55"/>
      <c r="R11" s="55"/>
      <c r="S11" s="55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5" t="s">
        <v>69</v>
      </c>
      <c r="F12" s="15"/>
      <c r="G12" s="15"/>
      <c r="H12" s="15"/>
      <c r="I12" s="25" t="s">
        <v>70</v>
      </c>
      <c r="J12" s="57"/>
      <c r="K12" s="58"/>
      <c r="L12" s="59"/>
      <c r="M12" s="55"/>
      <c r="N12" s="55"/>
      <c r="O12" s="55"/>
      <c r="P12" s="55"/>
      <c r="Q12" s="55"/>
      <c r="R12" s="55"/>
      <c r="S12" s="55"/>
    </row>
    <row r="13" s="34" customFormat="1" ht="24" customHeight="1" spans="1:19">
      <c r="A13" s="25"/>
      <c r="B13" s="46"/>
      <c r="C13" s="47"/>
      <c r="D13" s="48"/>
      <c r="E13" s="15" t="s">
        <v>71</v>
      </c>
      <c r="F13" s="15"/>
      <c r="G13" s="15"/>
      <c r="H13" s="15"/>
      <c r="I13" s="25" t="s">
        <v>72</v>
      </c>
      <c r="J13" s="57"/>
      <c r="K13" s="58"/>
      <c r="L13" s="59"/>
      <c r="M13" s="55"/>
      <c r="N13" s="55"/>
      <c r="O13" s="55"/>
      <c r="P13" s="55"/>
      <c r="Q13" s="55"/>
      <c r="R13" s="55"/>
      <c r="S13" s="55"/>
    </row>
    <row r="14" s="34" customFormat="1" ht="24" customHeight="1" spans="1:19">
      <c r="A14" s="25"/>
      <c r="B14" s="46"/>
      <c r="C14" s="47"/>
      <c r="D14" s="48"/>
      <c r="E14" s="15" t="s">
        <v>73</v>
      </c>
      <c r="F14" s="15"/>
      <c r="G14" s="15"/>
      <c r="H14" s="15"/>
      <c r="I14" s="25" t="s">
        <v>74</v>
      </c>
      <c r="J14" s="57"/>
      <c r="K14" s="58"/>
      <c r="L14" s="59"/>
      <c r="M14" s="55"/>
      <c r="N14" s="55"/>
      <c r="O14" s="55"/>
      <c r="P14" s="55"/>
      <c r="Q14" s="55"/>
      <c r="R14" s="55"/>
      <c r="S14" s="55"/>
    </row>
    <row r="15" s="34" customFormat="1" ht="24" customHeight="1" spans="1:19">
      <c r="A15" s="25"/>
      <c r="B15" s="46"/>
      <c r="C15" s="47"/>
      <c r="D15" s="48"/>
      <c r="E15" s="15" t="s">
        <v>75</v>
      </c>
      <c r="F15" s="15"/>
      <c r="G15" s="15"/>
      <c r="H15" s="15"/>
      <c r="I15" s="25" t="s">
        <v>76</v>
      </c>
      <c r="J15" s="57"/>
      <c r="K15" s="58"/>
      <c r="L15" s="59"/>
      <c r="M15" s="55"/>
      <c r="N15" s="55"/>
      <c r="O15" s="55"/>
      <c r="P15" s="55"/>
      <c r="Q15" s="55"/>
      <c r="R15" s="55"/>
      <c r="S15" s="55"/>
    </row>
    <row r="16" s="34" customFormat="1" ht="24" customHeight="1" spans="1:19">
      <c r="A16" s="25"/>
      <c r="B16" s="46"/>
      <c r="C16" s="47"/>
      <c r="D16" s="48"/>
      <c r="E16" s="15" t="s">
        <v>77</v>
      </c>
      <c r="F16" s="15"/>
      <c r="G16" s="15"/>
      <c r="H16" s="15"/>
      <c r="I16" s="25" t="s">
        <v>78</v>
      </c>
      <c r="J16" s="57"/>
      <c r="K16" s="58"/>
      <c r="L16" s="59"/>
      <c r="M16" s="55"/>
      <c r="N16" s="55"/>
      <c r="O16" s="55"/>
      <c r="P16" s="55"/>
      <c r="Q16" s="55"/>
      <c r="R16" s="55"/>
      <c r="S16" s="55"/>
    </row>
    <row r="17" s="34" customFormat="1" ht="24" customHeight="1" spans="1:19">
      <c r="A17" s="25"/>
      <c r="B17" s="46"/>
      <c r="C17" s="47"/>
      <c r="D17" s="48"/>
      <c r="E17" s="15" t="s">
        <v>79</v>
      </c>
      <c r="F17" s="15"/>
      <c r="G17" s="15"/>
      <c r="H17" s="15"/>
      <c r="I17" s="25" t="s">
        <v>80</v>
      </c>
      <c r="J17" s="57"/>
      <c r="K17" s="58"/>
      <c r="L17" s="59"/>
      <c r="M17" s="55"/>
      <c r="N17" s="55"/>
      <c r="O17" s="55"/>
      <c r="P17" s="55"/>
      <c r="Q17" s="55"/>
      <c r="R17" s="55"/>
      <c r="S17" s="55"/>
    </row>
    <row r="18" s="34" customFormat="1" ht="24" customHeight="1" spans="1:19">
      <c r="A18" s="25"/>
      <c r="B18" s="46"/>
      <c r="C18" s="47"/>
      <c r="D18" s="48"/>
      <c r="E18" s="15" t="s">
        <v>81</v>
      </c>
      <c r="F18" s="15"/>
      <c r="G18" s="15"/>
      <c r="H18" s="15"/>
      <c r="I18" s="25" t="s">
        <v>82</v>
      </c>
      <c r="J18" s="57"/>
      <c r="K18" s="58"/>
      <c r="L18" s="59"/>
      <c r="M18" s="55"/>
      <c r="N18" s="55"/>
      <c r="O18" s="55"/>
      <c r="P18" s="55"/>
      <c r="Q18" s="55"/>
      <c r="R18" s="55"/>
      <c r="S18" s="55"/>
    </row>
    <row r="19" s="34" customFormat="1" ht="24" customHeight="1" spans="1:19">
      <c r="A19" s="25"/>
      <c r="B19" s="46"/>
      <c r="C19" s="47"/>
      <c r="D19" s="48"/>
      <c r="E19" s="15" t="s">
        <v>83</v>
      </c>
      <c r="F19" s="15"/>
      <c r="G19" s="15"/>
      <c r="H19" s="15"/>
      <c r="I19" s="25" t="s">
        <v>84</v>
      </c>
      <c r="J19" s="57"/>
      <c r="K19" s="58"/>
      <c r="L19" s="59"/>
      <c r="M19" s="55"/>
      <c r="N19" s="55"/>
      <c r="O19" s="55"/>
      <c r="P19" s="55"/>
      <c r="Q19" s="55"/>
      <c r="R19" s="55"/>
      <c r="S19" s="55"/>
    </row>
    <row r="20" s="34" customFormat="1" ht="24" customHeight="1" spans="1:19">
      <c r="A20" s="25"/>
      <c r="B20" s="46"/>
      <c r="C20" s="47"/>
      <c r="D20" s="48"/>
      <c r="E20" s="15" t="s">
        <v>85</v>
      </c>
      <c r="F20" s="15"/>
      <c r="G20" s="15"/>
      <c r="H20" s="15"/>
      <c r="I20" s="25" t="s">
        <v>86</v>
      </c>
      <c r="J20" s="57"/>
      <c r="K20" s="58"/>
      <c r="L20" s="59"/>
      <c r="M20" s="55"/>
      <c r="N20" s="55"/>
      <c r="O20" s="55"/>
      <c r="P20" s="55"/>
      <c r="Q20" s="55"/>
      <c r="R20" s="55"/>
      <c r="S20" s="55"/>
    </row>
    <row r="21" s="34" customFormat="1" ht="24" customHeight="1" spans="1:19">
      <c r="A21" s="25"/>
      <c r="B21" s="46"/>
      <c r="C21" s="47"/>
      <c r="D21" s="48"/>
      <c r="E21" s="15" t="s">
        <v>87</v>
      </c>
      <c r="F21" s="15"/>
      <c r="G21" s="15"/>
      <c r="H21" s="15"/>
      <c r="I21" s="25" t="s">
        <v>88</v>
      </c>
      <c r="J21" s="57"/>
      <c r="K21" s="58"/>
      <c r="L21" s="59"/>
      <c r="M21" s="55"/>
      <c r="N21" s="55"/>
      <c r="O21" s="55"/>
      <c r="P21" s="55"/>
      <c r="Q21" s="55"/>
      <c r="R21" s="55"/>
      <c r="S21" s="55"/>
    </row>
    <row r="22" s="34" customFormat="1" ht="24" customHeight="1" spans="1:19">
      <c r="A22" s="25"/>
      <c r="B22" s="46"/>
      <c r="C22" s="47"/>
      <c r="D22" s="48"/>
      <c r="E22" s="15" t="s">
        <v>89</v>
      </c>
      <c r="F22" s="15"/>
      <c r="G22" s="15"/>
      <c r="H22" s="15"/>
      <c r="I22" s="25" t="s">
        <v>90</v>
      </c>
      <c r="J22" s="57"/>
      <c r="K22" s="58"/>
      <c r="L22" s="59"/>
      <c r="M22" s="55"/>
      <c r="N22" s="55"/>
      <c r="O22" s="55"/>
      <c r="P22" s="55"/>
      <c r="Q22" s="55"/>
      <c r="R22" s="55"/>
      <c r="S22" s="55"/>
    </row>
    <row r="23" s="34" customFormat="1" ht="25" customHeight="1" spans="1:19">
      <c r="A23" s="25"/>
      <c r="B23" s="46"/>
      <c r="C23" s="47"/>
      <c r="D23" s="25" t="s">
        <v>26</v>
      </c>
      <c r="E23" s="49" t="s">
        <v>91</v>
      </c>
      <c r="F23" s="49"/>
      <c r="G23" s="49"/>
      <c r="H23" s="49"/>
      <c r="I23" s="60" t="s">
        <v>28</v>
      </c>
      <c r="J23" s="30"/>
      <c r="K23" s="30"/>
      <c r="L23" s="30"/>
      <c r="M23" s="30"/>
      <c r="N23" s="55"/>
      <c r="O23" s="55"/>
      <c r="P23" s="55"/>
      <c r="Q23" s="55"/>
      <c r="R23" s="55"/>
      <c r="S23" s="55"/>
    </row>
    <row r="24" s="34" customFormat="1" ht="25" customHeight="1" spans="1:13">
      <c r="A24" s="25"/>
      <c r="B24" s="46"/>
      <c r="C24" s="47"/>
      <c r="D24" s="45" t="s">
        <v>31</v>
      </c>
      <c r="E24" s="15" t="s">
        <v>92</v>
      </c>
      <c r="F24" s="15"/>
      <c r="G24" s="15"/>
      <c r="H24" s="15"/>
      <c r="I24" s="61" t="s">
        <v>93</v>
      </c>
      <c r="J24" s="30"/>
      <c r="K24" s="30"/>
      <c r="L24" s="30"/>
      <c r="M24" s="30"/>
    </row>
    <row r="25" s="34" customFormat="1" ht="25" customHeight="1" spans="1:13">
      <c r="A25" s="25"/>
      <c r="B25" s="46"/>
      <c r="C25" s="47"/>
      <c r="D25" s="48"/>
      <c r="E25" s="15" t="s">
        <v>94</v>
      </c>
      <c r="F25" s="15"/>
      <c r="G25" s="15"/>
      <c r="H25" s="15"/>
      <c r="I25" s="61" t="s">
        <v>95</v>
      </c>
      <c r="J25" s="30"/>
      <c r="K25" s="30"/>
      <c r="L25" s="30"/>
      <c r="M25" s="30"/>
    </row>
    <row r="26" s="34" customFormat="1" ht="25" customHeight="1" spans="1:13">
      <c r="A26" s="25"/>
      <c r="B26" s="46"/>
      <c r="C26" s="47"/>
      <c r="D26" s="45" t="s">
        <v>37</v>
      </c>
      <c r="E26" s="15" t="s">
        <v>96</v>
      </c>
      <c r="F26" s="15"/>
      <c r="G26" s="15"/>
      <c r="H26" s="15"/>
      <c r="I26" s="61" t="s">
        <v>97</v>
      </c>
      <c r="J26" s="30"/>
      <c r="K26" s="30"/>
      <c r="L26" s="30"/>
      <c r="M26" s="30"/>
    </row>
    <row r="27" s="34" customFormat="1" ht="25" customHeight="1" spans="1:13">
      <c r="A27" s="25"/>
      <c r="B27" s="46"/>
      <c r="C27" s="47"/>
      <c r="D27" s="48"/>
      <c r="E27" s="15" t="s">
        <v>98</v>
      </c>
      <c r="F27" s="15"/>
      <c r="G27" s="15"/>
      <c r="H27" s="15"/>
      <c r="I27" s="61" t="s">
        <v>99</v>
      </c>
      <c r="J27" s="30"/>
      <c r="K27" s="30"/>
      <c r="L27" s="30"/>
      <c r="M27" s="30"/>
    </row>
    <row r="28" s="34" customFormat="1" ht="25" customHeight="1" spans="1:13">
      <c r="A28" s="25"/>
      <c r="B28" s="46"/>
      <c r="C28" s="47"/>
      <c r="D28" s="48"/>
      <c r="E28" s="11" t="s">
        <v>100</v>
      </c>
      <c r="F28" s="41"/>
      <c r="G28" s="41"/>
      <c r="H28" s="50"/>
      <c r="I28" s="21" t="s">
        <v>101</v>
      </c>
      <c r="J28" s="30"/>
      <c r="K28" s="30"/>
      <c r="L28" s="30"/>
      <c r="M28" s="30"/>
    </row>
    <row r="29" s="34" customFormat="1" ht="25" customHeight="1" spans="1:13">
      <c r="A29" s="25"/>
      <c r="B29" s="46"/>
      <c r="C29" s="47"/>
      <c r="D29" s="48"/>
      <c r="E29" s="11" t="s">
        <v>102</v>
      </c>
      <c r="F29" s="41"/>
      <c r="G29" s="41"/>
      <c r="H29" s="50"/>
      <c r="I29" s="21" t="s">
        <v>103</v>
      </c>
      <c r="J29" s="30"/>
      <c r="K29" s="30"/>
      <c r="L29" s="30"/>
      <c r="M29" s="30"/>
    </row>
    <row r="30" s="34" customFormat="1" ht="25" customHeight="1" spans="1:13">
      <c r="A30" s="25"/>
      <c r="B30" s="46"/>
      <c r="C30" s="47"/>
      <c r="D30" s="48"/>
      <c r="E30" s="11" t="s">
        <v>104</v>
      </c>
      <c r="F30" s="41"/>
      <c r="G30" s="41"/>
      <c r="H30" s="50"/>
      <c r="I30" s="21" t="s">
        <v>105</v>
      </c>
      <c r="J30" s="30"/>
      <c r="K30" s="30"/>
      <c r="L30" s="30"/>
      <c r="M30" s="30"/>
    </row>
    <row r="31" s="34" customFormat="1" ht="25" customHeight="1" spans="1:13">
      <c r="A31" s="25"/>
      <c r="B31" s="46"/>
      <c r="C31" s="47"/>
      <c r="D31" s="48"/>
      <c r="E31" s="11" t="s">
        <v>106</v>
      </c>
      <c r="F31" s="41"/>
      <c r="G31" s="41"/>
      <c r="H31" s="50"/>
      <c r="I31" s="21" t="s">
        <v>107</v>
      </c>
      <c r="J31" s="30"/>
      <c r="K31" s="30"/>
      <c r="L31" s="30"/>
      <c r="M31" s="30"/>
    </row>
    <row r="32" s="34" customFormat="1" ht="25" customHeight="1" spans="1:13">
      <c r="A32" s="25"/>
      <c r="B32" s="46"/>
      <c r="C32" s="47"/>
      <c r="D32" s="48"/>
      <c r="E32" s="11" t="s">
        <v>108</v>
      </c>
      <c r="F32" s="41"/>
      <c r="G32" s="41"/>
      <c r="H32" s="50"/>
      <c r="I32" s="21" t="s">
        <v>109</v>
      </c>
      <c r="J32" s="30"/>
      <c r="K32" s="30"/>
      <c r="L32" s="30"/>
      <c r="M32" s="30"/>
    </row>
    <row r="33" s="34" customFormat="1" ht="25" customHeight="1" spans="1:13">
      <c r="A33" s="25"/>
      <c r="B33" s="46"/>
      <c r="C33" s="47"/>
      <c r="D33" s="48"/>
      <c r="E33" s="11" t="s">
        <v>110</v>
      </c>
      <c r="F33" s="41"/>
      <c r="G33" s="41"/>
      <c r="H33" s="50"/>
      <c r="I33" s="21" t="s">
        <v>111</v>
      </c>
      <c r="J33" s="30"/>
      <c r="K33" s="30"/>
      <c r="L33" s="30"/>
      <c r="M33" s="30"/>
    </row>
    <row r="34" s="34" customFormat="1" ht="25" customHeight="1" spans="1:13">
      <c r="A34" s="25"/>
      <c r="B34" s="46"/>
      <c r="C34" s="47"/>
      <c r="D34" s="48"/>
      <c r="E34" s="11" t="s">
        <v>112</v>
      </c>
      <c r="F34" s="41"/>
      <c r="G34" s="41"/>
      <c r="H34" s="50"/>
      <c r="I34" s="21" t="s">
        <v>113</v>
      </c>
      <c r="J34" s="30"/>
      <c r="K34" s="30"/>
      <c r="L34" s="30"/>
      <c r="M34" s="30"/>
    </row>
    <row r="35" s="34" customFormat="1" ht="25" customHeight="1" spans="1:13">
      <c r="A35" s="25"/>
      <c r="B35" s="46"/>
      <c r="C35" s="47"/>
      <c r="D35" s="48"/>
      <c r="E35" s="11" t="s">
        <v>114</v>
      </c>
      <c r="F35" s="41"/>
      <c r="G35" s="41"/>
      <c r="H35" s="50"/>
      <c r="I35" s="21" t="s">
        <v>115</v>
      </c>
      <c r="J35" s="30"/>
      <c r="K35" s="30"/>
      <c r="L35" s="30"/>
      <c r="M35" s="30"/>
    </row>
    <row r="36" s="34" customFormat="1" ht="25" customHeight="1" spans="1:13">
      <c r="A36" s="25"/>
      <c r="B36" s="46"/>
      <c r="C36" s="47"/>
      <c r="D36" s="48"/>
      <c r="E36" s="11" t="s">
        <v>116</v>
      </c>
      <c r="F36" s="41"/>
      <c r="G36" s="41"/>
      <c r="H36" s="50"/>
      <c r="I36" s="21" t="s">
        <v>117</v>
      </c>
      <c r="J36" s="30"/>
      <c r="K36" s="30"/>
      <c r="L36" s="30"/>
      <c r="M36" s="30"/>
    </row>
    <row r="37" s="34" customFormat="1" ht="25" customHeight="1" spans="1:13">
      <c r="A37" s="25"/>
      <c r="B37" s="25" t="s">
        <v>118</v>
      </c>
      <c r="C37" s="25"/>
      <c r="D37" s="25" t="s">
        <v>119</v>
      </c>
      <c r="E37" s="15" t="s">
        <v>120</v>
      </c>
      <c r="F37" s="15"/>
      <c r="G37" s="15"/>
      <c r="H37" s="15"/>
      <c r="I37" s="12" t="s">
        <v>121</v>
      </c>
      <c r="J37" s="30"/>
      <c r="K37" s="30"/>
      <c r="L37" s="30"/>
      <c r="M37" s="30"/>
    </row>
    <row r="38" s="34" customFormat="1" ht="25" customHeight="1" spans="1:13">
      <c r="A38" s="25"/>
      <c r="B38" s="25"/>
      <c r="C38" s="25"/>
      <c r="D38" s="12" t="s">
        <v>122</v>
      </c>
      <c r="E38" s="15" t="s">
        <v>123</v>
      </c>
      <c r="F38" s="15"/>
      <c r="G38" s="15"/>
      <c r="H38" s="15"/>
      <c r="I38" s="12" t="s">
        <v>124</v>
      </c>
      <c r="J38" s="30"/>
      <c r="K38" s="30"/>
      <c r="L38" s="30"/>
      <c r="M38" s="30"/>
    </row>
    <row r="39" s="36" customFormat="1" ht="25" customHeight="1" spans="1:18">
      <c r="A39" s="51"/>
      <c r="B39" s="25"/>
      <c r="C39" s="25"/>
      <c r="D39" s="12"/>
      <c r="E39" s="15" t="s">
        <v>125</v>
      </c>
      <c r="F39" s="15"/>
      <c r="G39" s="15"/>
      <c r="H39" s="15"/>
      <c r="I39" s="12" t="s">
        <v>126</v>
      </c>
      <c r="J39" s="62"/>
      <c r="K39" s="62"/>
      <c r="L39" s="62"/>
      <c r="M39" s="62"/>
      <c r="N39" s="63"/>
      <c r="O39" s="63"/>
      <c r="P39" s="63"/>
      <c r="Q39" s="63"/>
      <c r="R39" s="63"/>
    </row>
    <row r="40" s="34" customFormat="1" ht="25" customHeight="1" spans="1:13">
      <c r="A40" s="25"/>
      <c r="B40" s="25"/>
      <c r="C40" s="25"/>
      <c r="D40" s="25" t="s">
        <v>127</v>
      </c>
      <c r="E40" s="41" t="s">
        <v>128</v>
      </c>
      <c r="F40" s="41"/>
      <c r="G40" s="41"/>
      <c r="H40" s="50"/>
      <c r="I40" s="12" t="s">
        <v>129</v>
      </c>
      <c r="J40" s="30"/>
      <c r="K40" s="30"/>
      <c r="L40" s="30"/>
      <c r="M40" s="30"/>
    </row>
    <row r="41" s="34" customFormat="1" ht="25" customHeight="1" spans="1:13">
      <c r="A41" s="25"/>
      <c r="B41" s="43" t="s">
        <v>49</v>
      </c>
      <c r="C41" s="44"/>
      <c r="D41" s="45" t="s">
        <v>130</v>
      </c>
      <c r="E41" s="15" t="s">
        <v>131</v>
      </c>
      <c r="F41" s="15"/>
      <c r="G41" s="15"/>
      <c r="H41" s="15"/>
      <c r="I41" s="26" t="s">
        <v>51</v>
      </c>
      <c r="J41" s="30"/>
      <c r="K41" s="30"/>
      <c r="L41" s="30"/>
      <c r="M41" s="30"/>
    </row>
    <row r="42" s="34" customFormat="1" ht="38" customHeight="1" spans="1:10">
      <c r="A42" s="52" t="s">
        <v>132</v>
      </c>
      <c r="B42" s="52"/>
      <c r="C42" s="52"/>
      <c r="D42" s="52"/>
      <c r="E42" s="52"/>
      <c r="F42" s="52"/>
      <c r="G42" s="52"/>
      <c r="H42" s="52"/>
      <c r="I42" s="52"/>
      <c r="J42" s="56"/>
    </row>
    <row r="43" s="34" customFormat="1" spans="1:9">
      <c r="A43" s="53"/>
      <c r="B43" s="53"/>
      <c r="C43" s="53"/>
      <c r="D43" s="53"/>
      <c r="E43" s="53"/>
      <c r="F43" s="53"/>
      <c r="G43" s="53"/>
      <c r="H43" s="53"/>
      <c r="I43" s="53"/>
    </row>
    <row r="44" s="34" customFormat="1" spans="1:9">
      <c r="A44" s="53"/>
      <c r="B44" s="53"/>
      <c r="C44" s="53"/>
      <c r="D44" s="53"/>
      <c r="E44" s="53"/>
      <c r="F44" s="53"/>
      <c r="G44" s="53"/>
      <c r="H44" s="53"/>
      <c r="I44" s="53"/>
    </row>
    <row r="45" s="34" customFormat="1" spans="1:9">
      <c r="A45" s="53"/>
      <c r="B45" s="53"/>
      <c r="C45" s="53"/>
      <c r="D45" s="53"/>
      <c r="E45" s="53"/>
      <c r="F45" s="53"/>
      <c r="G45" s="53"/>
      <c r="H45" s="53"/>
      <c r="I45" s="53"/>
    </row>
    <row r="46" s="34" customFormat="1" spans="1:9">
      <c r="A46" s="53"/>
      <c r="B46" s="53"/>
      <c r="C46" s="53"/>
      <c r="D46" s="53"/>
      <c r="E46" s="53"/>
      <c r="F46" s="53"/>
      <c r="G46" s="53"/>
      <c r="H46" s="53"/>
      <c r="I46" s="53"/>
    </row>
    <row r="47" s="34" customFormat="1" spans="1:9">
      <c r="A47" s="53"/>
      <c r="B47" s="53"/>
      <c r="C47" s="53"/>
      <c r="D47" s="53"/>
      <c r="E47" s="53"/>
      <c r="F47" s="53"/>
      <c r="G47" s="53"/>
      <c r="H47" s="53"/>
      <c r="I47" s="53"/>
    </row>
    <row r="48" s="34" customFormat="1" spans="1:9">
      <c r="A48" s="53"/>
      <c r="B48" s="53"/>
      <c r="C48" s="53"/>
      <c r="D48" s="53"/>
      <c r="E48" s="53"/>
      <c r="F48" s="53"/>
      <c r="G48" s="53"/>
      <c r="H48" s="53"/>
      <c r="I48" s="53"/>
    </row>
    <row r="49" s="34" customFormat="1" spans="1:9">
      <c r="A49" s="53"/>
      <c r="B49" s="53"/>
      <c r="C49" s="53"/>
      <c r="D49" s="53"/>
      <c r="E49" s="53"/>
      <c r="F49" s="53"/>
      <c r="G49" s="53"/>
      <c r="H49" s="53"/>
      <c r="I49" s="53"/>
    </row>
  </sheetData>
  <mergeCells count="6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B41:C41"/>
    <mergeCell ref="E41:H41"/>
    <mergeCell ref="A42:I42"/>
    <mergeCell ref="A9:A10"/>
    <mergeCell ref="A11:A41"/>
    <mergeCell ref="D12:D22"/>
    <mergeCell ref="D24:D25"/>
    <mergeCell ref="D26:D36"/>
    <mergeCell ref="D38:D39"/>
    <mergeCell ref="A6:C8"/>
    <mergeCell ref="B12:C36"/>
    <mergeCell ref="B37:C40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134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135</v>
      </c>
      <c r="F4" s="7" t="str">
        <f>目标表!H4</f>
        <v>尚进18690387431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策勒县策勒乡人民政府</v>
      </c>
      <c r="G5" s="6"/>
      <c r="H5" s="6"/>
      <c r="I5" s="6"/>
      <c r="J5" s="6"/>
    </row>
    <row r="6" s="1" customFormat="1" ht="23" customHeight="1" spans="1:10">
      <c r="A6" s="7" t="s">
        <v>136</v>
      </c>
      <c r="B6" s="6" t="s">
        <v>137</v>
      </c>
      <c r="C6" s="6"/>
      <c r="D6" s="6"/>
      <c r="E6" s="6"/>
      <c r="F6" s="6" t="s">
        <v>138</v>
      </c>
      <c r="G6" s="6"/>
      <c r="H6" s="6" t="s">
        <v>139</v>
      </c>
      <c r="I6" s="6"/>
      <c r="J6" s="6" t="s">
        <v>140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722.576</v>
      </c>
      <c r="G7" s="8"/>
      <c r="H7" s="8">
        <f>H8+H9</f>
        <v>18</v>
      </c>
      <c r="I7" s="8"/>
      <c r="J7" s="28">
        <f>H7/F7</f>
        <v>0.0249108744270499</v>
      </c>
    </row>
    <row r="8" s="1" customFormat="1" ht="24" customHeight="1" spans="1:10">
      <c r="A8" s="7"/>
      <c r="B8" s="6" t="s">
        <v>141</v>
      </c>
      <c r="C8" s="6"/>
      <c r="D8" s="6"/>
      <c r="E8" s="6"/>
      <c r="F8" s="8">
        <f>目标表!F7</f>
        <v>722.576</v>
      </c>
      <c r="G8" s="8"/>
      <c r="H8" s="8">
        <v>18</v>
      </c>
      <c r="I8" s="8"/>
      <c r="J8" s="6" t="s">
        <v>142</v>
      </c>
    </row>
    <row r="9" s="1" customFormat="1" ht="24" customHeight="1" spans="1:10">
      <c r="A9" s="7"/>
      <c r="B9" s="6" t="s">
        <v>143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142</v>
      </c>
    </row>
    <row r="10" s="1" customFormat="1" ht="38" customHeight="1" spans="1:10">
      <c r="A10" s="7" t="s">
        <v>144</v>
      </c>
      <c r="B10" s="9" t="str">
        <f>目标表!B10</f>
        <v>对1478户脱贫户（含监测户）新增能繁母牛638头，自繁能繁母牛372头、新增能繁母羊1166只，自繁自育母羊7538只、购进能繁母骆驼76峰，自繁新增母骆驼20峰，禽类养殖鸡13993羽，禽类养殖肉鸽640羽，7座养殖圈舍设施改造建设、466.2吨饲草料进行奖补，并对1469户接受常见多发病防治社会化服务进行奖补。通过项目的实施，实现1478户1478人脱贫户（含监测户）稳定增收致富，引导和鼓励补助对象积极发展特色产业，激发群众内生发展动力，切实增强群众幸福感和获得感，带动增加脱贫人口全年总收入722.576万元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145</v>
      </c>
      <c r="G11" s="7" t="s">
        <v>146</v>
      </c>
      <c r="H11" s="7" t="s">
        <v>147</v>
      </c>
      <c r="I11" s="7"/>
      <c r="J11" s="7" t="s">
        <v>148</v>
      </c>
    </row>
    <row r="12" s="1" customFormat="1" ht="30" customHeight="1" spans="1:15">
      <c r="A12" s="8"/>
      <c r="B12" s="8" t="s">
        <v>149</v>
      </c>
      <c r="C12" s="8" t="s">
        <v>21</v>
      </c>
      <c r="D12" s="11" t="s">
        <v>150</v>
      </c>
      <c r="E12" s="12" t="s">
        <v>151</v>
      </c>
      <c r="F12" s="12" t="s">
        <v>152</v>
      </c>
      <c r="G12" s="12" t="s">
        <v>151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153</v>
      </c>
      <c r="E13" s="16" t="s">
        <v>154</v>
      </c>
      <c r="F13" s="16" t="s">
        <v>155</v>
      </c>
      <c r="G13" s="16" t="s">
        <v>154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156</v>
      </c>
      <c r="E14" s="16" t="s">
        <v>28</v>
      </c>
      <c r="F14" s="16" t="s">
        <v>157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158</v>
      </c>
      <c r="E15" s="16" t="s">
        <v>28</v>
      </c>
      <c r="F15" s="16" t="s">
        <v>157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159</v>
      </c>
      <c r="E16" s="16" t="s">
        <v>28</v>
      </c>
      <c r="F16" s="16" t="s">
        <v>157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94</v>
      </c>
      <c r="E17" s="21" t="s">
        <v>160</v>
      </c>
      <c r="F17" s="33">
        <v>45383</v>
      </c>
      <c r="G17" s="21" t="s">
        <v>160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161</v>
      </c>
      <c r="E18" s="23" t="s">
        <v>162</v>
      </c>
      <c r="F18" s="23" t="s">
        <v>163</v>
      </c>
      <c r="G18" s="23" t="s">
        <v>162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118</v>
      </c>
      <c r="C19" s="22" t="s">
        <v>164</v>
      </c>
      <c r="D19" s="24" t="s">
        <v>165</v>
      </c>
      <c r="E19" s="12" t="s">
        <v>166</v>
      </c>
      <c r="F19" s="19" t="s">
        <v>167</v>
      </c>
      <c r="G19" s="12" t="s">
        <v>166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168</v>
      </c>
      <c r="E20" s="12" t="s">
        <v>169</v>
      </c>
      <c r="F20" s="12" t="s">
        <v>170</v>
      </c>
      <c r="G20" s="12" t="s">
        <v>169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127</v>
      </c>
      <c r="D21" s="11" t="s">
        <v>171</v>
      </c>
      <c r="E21" s="12" t="s">
        <v>172</v>
      </c>
      <c r="F21" s="12" t="s">
        <v>172</v>
      </c>
      <c r="G21" s="12" t="s">
        <v>172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173</v>
      </c>
      <c r="D22" s="15" t="s">
        <v>131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134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135</v>
      </c>
      <c r="F4" s="7" t="str">
        <f>目标表!H4</f>
        <v>尚进18690387431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策勒县策勒乡人民政府</v>
      </c>
      <c r="G5" s="6"/>
      <c r="H5" s="6"/>
      <c r="I5" s="6"/>
      <c r="J5" s="6"/>
    </row>
    <row r="6" s="1" customFormat="1" ht="23" customHeight="1" spans="1:10">
      <c r="A6" s="7" t="s">
        <v>136</v>
      </c>
      <c r="B6" s="6" t="s">
        <v>137</v>
      </c>
      <c r="C6" s="6"/>
      <c r="D6" s="6"/>
      <c r="E6" s="6"/>
      <c r="F6" s="6" t="s">
        <v>138</v>
      </c>
      <c r="G6" s="6"/>
      <c r="H6" s="6" t="s">
        <v>174</v>
      </c>
      <c r="I6" s="6"/>
      <c r="J6" s="6" t="s">
        <v>140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722.576</v>
      </c>
      <c r="G7" s="8"/>
      <c r="H7" s="8">
        <f>H8+H9</f>
        <v>18.01</v>
      </c>
      <c r="I7" s="8"/>
      <c r="J7" s="28">
        <f>H7/F7</f>
        <v>0.0249247138017316</v>
      </c>
    </row>
    <row r="8" s="1" customFormat="1" ht="24" customHeight="1" spans="1:10">
      <c r="A8" s="7"/>
      <c r="B8" s="6" t="s">
        <v>141</v>
      </c>
      <c r="C8" s="6"/>
      <c r="D8" s="6"/>
      <c r="E8" s="6"/>
      <c r="F8" s="8">
        <f>目标表!F7</f>
        <v>722.576</v>
      </c>
      <c r="G8" s="8"/>
      <c r="H8" s="8">
        <v>18.01</v>
      </c>
      <c r="I8" s="8"/>
      <c r="J8" s="6" t="s">
        <v>142</v>
      </c>
    </row>
    <row r="9" s="1" customFormat="1" ht="24" customHeight="1" spans="1:10">
      <c r="A9" s="7"/>
      <c r="B9" s="6" t="s">
        <v>143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142</v>
      </c>
    </row>
    <row r="10" s="1" customFormat="1" ht="38" customHeight="1" spans="1:10">
      <c r="A10" s="7" t="s">
        <v>144</v>
      </c>
      <c r="B10" s="9" t="str">
        <f>目标表!B10</f>
        <v>对1478户脱贫户（含监测户）新增能繁母牛638头，自繁能繁母牛372头、新增能繁母羊1166只，自繁自育母羊7538只、购进能繁母骆驼76峰，自繁新增母骆驼20峰，禽类养殖鸡13993羽，禽类养殖肉鸽640羽，7座养殖圈舍设施改造建设、466.2吨饲草料进行奖补，并对1469户接受常见多发病防治社会化服务进行奖补。通过项目的实施，实现1478户1478人脱贫户（含监测户）稳定增收致富，引导和鼓励补助对象积极发展特色产业，激发群众内生发展动力，切实增强群众幸福感和获得感，带动增加脱贫人口全年总收入722.576万元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145</v>
      </c>
      <c r="G11" s="7" t="s">
        <v>146</v>
      </c>
      <c r="H11" s="7" t="s">
        <v>147</v>
      </c>
      <c r="I11" s="7"/>
      <c r="J11" s="7" t="s">
        <v>148</v>
      </c>
    </row>
    <row r="12" s="1" customFormat="1" ht="30" customHeight="1" spans="1:15">
      <c r="A12" s="8"/>
      <c r="B12" s="8" t="s">
        <v>149</v>
      </c>
      <c r="C12" s="8" t="s">
        <v>21</v>
      </c>
      <c r="D12" s="11" t="s">
        <v>150</v>
      </c>
      <c r="E12" s="12" t="s">
        <v>151</v>
      </c>
      <c r="F12" s="13" t="s">
        <v>152</v>
      </c>
      <c r="G12" s="12" t="s">
        <v>151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153</v>
      </c>
      <c r="E13" s="16" t="s">
        <v>154</v>
      </c>
      <c r="F13" s="13" t="s">
        <v>155</v>
      </c>
      <c r="G13" s="16" t="s">
        <v>154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156</v>
      </c>
      <c r="E14" s="16" t="s">
        <v>28</v>
      </c>
      <c r="F14" s="19" t="s">
        <v>157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158</v>
      </c>
      <c r="E15" s="16" t="s">
        <v>28</v>
      </c>
      <c r="F15" s="19" t="s">
        <v>157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159</v>
      </c>
      <c r="E16" s="16" t="s">
        <v>28</v>
      </c>
      <c r="F16" s="16" t="s">
        <v>157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94</v>
      </c>
      <c r="E17" s="21" t="s">
        <v>160</v>
      </c>
      <c r="F17" s="19" t="s">
        <v>175</v>
      </c>
      <c r="G17" s="21" t="s">
        <v>160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161</v>
      </c>
      <c r="E18" s="23" t="s">
        <v>162</v>
      </c>
      <c r="F18" s="19" t="s">
        <v>176</v>
      </c>
      <c r="G18" s="23" t="s">
        <v>162</v>
      </c>
      <c r="H18" s="14" t="s">
        <v>177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118</v>
      </c>
      <c r="C19" s="22" t="s">
        <v>164</v>
      </c>
      <c r="D19" s="24" t="s">
        <v>165</v>
      </c>
      <c r="E19" s="12" t="s">
        <v>166</v>
      </c>
      <c r="F19" s="19" t="s">
        <v>167</v>
      </c>
      <c r="G19" s="12" t="s">
        <v>166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168</v>
      </c>
      <c r="E20" s="12" t="s">
        <v>169</v>
      </c>
      <c r="F20" s="19" t="s">
        <v>170</v>
      </c>
      <c r="G20" s="12" t="s">
        <v>169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127</v>
      </c>
      <c r="D21" s="11" t="s">
        <v>171</v>
      </c>
      <c r="E21" s="12" t="s">
        <v>172</v>
      </c>
      <c r="F21" s="12" t="s">
        <v>172</v>
      </c>
      <c r="G21" s="12" t="s">
        <v>172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173</v>
      </c>
      <c r="D22" s="15" t="s">
        <v>131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2025-06-11T00:20:36Z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