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<sst xmlns="http://schemas.openxmlformats.org/spreadsheetml/2006/main" count="287" uniqueCount="157">
  <si>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</si>
  <si>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</si>
  <si>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</si>
  <si>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</si>
  <si>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</si>
  <si>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</si>
  <si>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</si>
  <si>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</si>
  <si>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</si>
  <si>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</si>
  <si>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</si>
  <si>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</si>
  <si>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</si>
  <si>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</si>
  <si>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</si>
  <si>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</si>
  <si>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</si>
  <si>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</si>
  <si>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</si>
  <si>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</si>
  <si>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</si>
  <si>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</si>
  <si>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</si>
  <si>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</si>
  <si>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</si>
  <si>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</si>
  <si>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</si>
  <si>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</si>
  <si>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</si>
  <si>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</si>
  <si>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</si>
  <si>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</si>
  <si>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</si>
  <si>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</si>
  <si>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</si>
  <si>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</si>
  <si>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</si>
  <si>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</si>
  <si>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</si>
  <si>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</si>
  <si>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</si>
  <si>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</si>
  <si>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</si>
  <si>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</si>
  <si>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</si>
  <si>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</si>
  <si>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</si>
  <si>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</si>
  <si>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</si>
  <si>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</si>
  <si>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</si>
  <si>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</si>
  <si>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</si>
  <si>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</si>
  <si>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</si>
  <si>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</si>
  <si>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王历鑫
15199752573</t>
  </si>
  <si>
    <t>主管部门</t>
  </si>
  <si>
    <t>策勒县农业农村局</t>
  </si>
  <si>
    <t>实施单位</t>
  </si>
  <si>
    <t>策勒县博斯坦乡人民政府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</si>
  <si>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</si>
  <si>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</si>
  <si>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</si>
  <si>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</si>
  <si>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对1330户脱贫户（含监测户）新增能繁母牛111头、自繁自育母牛1688头，新增能繁母羊124只、自繁自育母羊12322只，鸡33636只，鹅670只 进行奖补。通过发展产业增收，通过项目的实施，实现1330户1330人脱贫户（含监测户）稳定增收致富，为持续巩固拓展脱贫攻坚成果、坚决守牢不发生规模性返贫底线奠定基础。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</si>
  <si>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</si>
  <si>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</si>
  <si>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</si>
  <si>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补助新增能繁母牛数量</t>
  </si>
  <si>
    <t>≥111头</t>
  </si>
  <si>
    <t>补助自繁自育母牛数量</t>
  </si>
  <si>
    <t>≥1688头</t>
  </si>
  <si>
    <t>补助新增能繁母羊数量</t>
  </si>
  <si>
    <t>≥124只</t>
  </si>
  <si>
    <t>补助自繁自育母羊数量</t>
  </si>
  <si>
    <t>≥12322只</t>
  </si>
  <si>
    <t>补助鸡数量</t>
  </si>
  <si>
    <t>≥33636只</t>
  </si>
  <si>
    <t>补助鹅数量</t>
  </si>
  <si>
    <t>≥670只</t>
  </si>
  <si>
    <t>补助足额发放率</t>
  </si>
  <si>
    <t>项目开始时间</t>
  </si>
  <si>
    <t>2025年4月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</si>
  <si>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</si>
  <si>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</si>
  <si>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</si>
  <si>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</si>
  <si>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</si>
  <si>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</si>
  <si>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</si>
  <si>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</si>
  <si>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</si>
  <si>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</si>
  <si>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鸡补助标准</t>
  </si>
  <si>
    <t>≤10元/只</t>
  </si>
  <si>
    <t>鹅补助标准</t>
  </si>
  <si>
    <t>效益指标</t>
  </si>
  <si>
    <t>经济效益指标</t>
  </si>
  <si>
    <t>带动增加脱贫人口全年总收入</t>
  </si>
  <si>
    <t>≥959.726万元</t>
  </si>
  <si>
    <t>社会效益指标</t>
  </si>
  <si>
    <t>受益建档立卡脱贫人口数</t>
  </si>
  <si>
    <t>≥1330人</t>
  </si>
  <si>
    <t>受益建档立卡脱贫户数</t>
  </si>
  <si>
    <t>≥1330户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</si>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</sst>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9"/>
  <sheetViews>
    <sheetView tabSelected="1" view="pageBreakPreview" zoomScale="70" zoomScaleNormal="100" topLeftCell="A2" workbookViewId="0">
      <selection activeCell="E17" sqref="E17:H17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6.775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959.726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59"/>
      <c r="S6" s="59"/>
      <c r="T6" s="63"/>
      <c r="U6" s="63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959.726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59"/>
      <c r="S7" s="59"/>
      <c r="T7" s="63"/>
      <c r="U7" s="63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59"/>
      <c r="S8" s="59"/>
      <c r="T8" s="59"/>
      <c r="U8" s="63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59"/>
      <c r="S9" s="59"/>
      <c r="T9" s="63"/>
      <c r="U9" s="63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59"/>
      <c r="S10" s="59"/>
      <c r="T10" s="63"/>
      <c r="U10" s="63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12" t="s">
        <v>78</v>
      </c>
      <c r="J16" s="57"/>
      <c r="L16" s="56"/>
      <c r="M16" s="56"/>
      <c r="N16" s="56"/>
      <c r="O16" s="56"/>
      <c r="P16" s="56"/>
      <c r="Q16" s="56"/>
      <c r="R16" s="56"/>
      <c r="S16" s="56"/>
    </row>
    <row r="17" s="34" customFormat="1" ht="24" customHeight="1" spans="1:19">
      <c r="A17" s="25"/>
      <c r="B17" s="47"/>
      <c r="C17" s="48"/>
      <c r="D17" s="49"/>
      <c r="E17" s="11" t="s">
        <v>79</v>
      </c>
      <c r="F17" s="41"/>
      <c r="G17" s="41"/>
      <c r="H17" s="46"/>
      <c r="I17" s="12" t="s">
        <v>80</v>
      </c>
      <c r="J17" s="57"/>
      <c r="L17" s="56"/>
      <c r="M17" s="56"/>
      <c r="N17" s="56"/>
      <c r="O17" s="56"/>
      <c r="P17" s="56"/>
      <c r="Q17" s="56"/>
      <c r="R17" s="56"/>
      <c r="S17" s="56"/>
    </row>
    <row r="18" s="34" customFormat="1" ht="25" customHeight="1" spans="1:19">
      <c r="A18" s="25"/>
      <c r="B18" s="47"/>
      <c r="C18" s="48"/>
      <c r="D18" s="25" t="s">
        <v>26</v>
      </c>
      <c r="E18" s="18" t="s">
        <v>81</v>
      </c>
      <c r="F18" s="50"/>
      <c r="G18" s="50"/>
      <c r="H18" s="51"/>
      <c r="I18" s="16" t="s">
        <v>28</v>
      </c>
      <c r="J18" s="30"/>
      <c r="K18" s="30"/>
      <c r="L18" s="30"/>
      <c r="M18" s="30"/>
      <c r="N18" s="56"/>
      <c r="O18" s="56"/>
      <c r="P18" s="56"/>
      <c r="Q18" s="56"/>
      <c r="R18" s="56"/>
      <c r="S18" s="56"/>
    </row>
    <row r="19" s="34" customFormat="1" ht="25" customHeight="1" spans="1:13">
      <c r="A19" s="25"/>
      <c r="B19" s="47"/>
      <c r="C19" s="48"/>
      <c r="D19" s="45" t="s">
        <v>31</v>
      </c>
      <c r="E19" s="11" t="s">
        <v>82</v>
      </c>
      <c r="F19" s="41"/>
      <c r="G19" s="41"/>
      <c r="H19" s="46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7"/>
      <c r="C20" s="48"/>
      <c r="D20" s="49"/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5" t="s">
        <v>37</v>
      </c>
      <c r="E21" s="11" t="s">
        <v>86</v>
      </c>
      <c r="F21" s="41"/>
      <c r="G21" s="41"/>
      <c r="H21" s="46"/>
      <c r="I21" s="58" t="s">
        <v>87</v>
      </c>
      <c r="J21" s="59"/>
      <c r="K21" s="60"/>
      <c r="L21" s="30"/>
      <c r="M21" s="30"/>
    </row>
    <row r="22" s="34" customFormat="1" ht="25" customHeight="1" spans="1:13">
      <c r="A22" s="25"/>
      <c r="B22" s="47"/>
      <c r="C22" s="48"/>
      <c r="D22" s="49"/>
      <c r="E22" s="11" t="s">
        <v>88</v>
      </c>
      <c r="F22" s="41"/>
      <c r="G22" s="41"/>
      <c r="H22" s="46"/>
      <c r="I22" s="58" t="s">
        <v>89</v>
      </c>
      <c r="J22" s="59"/>
      <c r="K22" s="60"/>
      <c r="L22" s="30"/>
      <c r="M22" s="30"/>
    </row>
    <row r="23" s="34" customFormat="1" ht="25" customHeight="1" spans="1:13">
      <c r="A23" s="25"/>
      <c r="B23" s="47"/>
      <c r="C23" s="48"/>
      <c r="D23" s="49"/>
      <c r="E23" s="11" t="s">
        <v>90</v>
      </c>
      <c r="F23" s="41"/>
      <c r="G23" s="41"/>
      <c r="H23" s="46"/>
      <c r="I23" s="58" t="s">
        <v>91</v>
      </c>
      <c r="J23" s="59"/>
      <c r="K23" s="60"/>
      <c r="L23" s="30"/>
      <c r="M23" s="30"/>
    </row>
    <row r="24" s="34" customFormat="1" ht="25" customHeight="1" spans="1:13">
      <c r="A24" s="25"/>
      <c r="B24" s="47"/>
      <c r="C24" s="48"/>
      <c r="D24" s="49"/>
      <c r="E24" s="11" t="s">
        <v>92</v>
      </c>
      <c r="F24" s="41"/>
      <c r="G24" s="41"/>
      <c r="H24" s="46"/>
      <c r="I24" s="58" t="s">
        <v>93</v>
      </c>
      <c r="J24" s="59"/>
      <c r="K24" s="60"/>
      <c r="L24" s="30"/>
      <c r="M24" s="30"/>
    </row>
    <row r="25" s="34" customFormat="1" ht="25" customHeight="1" spans="1:13">
      <c r="A25" s="25"/>
      <c r="B25" s="47"/>
      <c r="C25" s="48"/>
      <c r="D25" s="49"/>
      <c r="E25" s="11" t="s">
        <v>94</v>
      </c>
      <c r="F25" s="41"/>
      <c r="G25" s="41"/>
      <c r="H25" s="46"/>
      <c r="I25" s="58" t="s">
        <v>95</v>
      </c>
      <c r="J25" s="59"/>
      <c r="K25" s="60"/>
      <c r="L25" s="30"/>
      <c r="M25" s="30"/>
    </row>
    <row r="26" s="34" customFormat="1" ht="25" customHeight="1" spans="1:13">
      <c r="A26" s="25"/>
      <c r="B26" s="47"/>
      <c r="C26" s="48"/>
      <c r="D26" s="49"/>
      <c r="E26" s="11" t="s">
        <v>96</v>
      </c>
      <c r="F26" s="41"/>
      <c r="G26" s="41"/>
      <c r="H26" s="46"/>
      <c r="I26" s="58" t="s">
        <v>95</v>
      </c>
      <c r="J26" s="59"/>
      <c r="K26" s="60"/>
      <c r="L26" s="30"/>
      <c r="M26" s="30"/>
    </row>
    <row r="27" s="34" customFormat="1" ht="25" customHeight="1" spans="1:13">
      <c r="A27" s="25"/>
      <c r="B27" s="25" t="s">
        <v>97</v>
      </c>
      <c r="C27" s="25"/>
      <c r="D27" s="25" t="s">
        <v>98</v>
      </c>
      <c r="E27" s="15" t="s">
        <v>99</v>
      </c>
      <c r="F27" s="15"/>
      <c r="G27" s="15"/>
      <c r="H27" s="15"/>
      <c r="I27" s="25" t="s">
        <v>100</v>
      </c>
      <c r="J27" s="30"/>
      <c r="K27" s="30"/>
      <c r="L27" s="30"/>
      <c r="M27" s="30"/>
    </row>
    <row r="28" s="34" customFormat="1" ht="25" customHeight="1" spans="1:13">
      <c r="A28" s="25"/>
      <c r="B28" s="25"/>
      <c r="C28" s="25"/>
      <c r="D28" s="12" t="s">
        <v>101</v>
      </c>
      <c r="E28" s="15" t="s">
        <v>102</v>
      </c>
      <c r="F28" s="15"/>
      <c r="G28" s="15"/>
      <c r="H28" s="15"/>
      <c r="I28" s="25" t="s">
        <v>103</v>
      </c>
      <c r="J28" s="30"/>
      <c r="K28" s="30"/>
      <c r="L28" s="30"/>
      <c r="M28" s="30"/>
    </row>
    <row r="29" s="36" customFormat="1" ht="25" customHeight="1" spans="1:18">
      <c r="A29" s="52"/>
      <c r="B29" s="25"/>
      <c r="C29" s="25"/>
      <c r="D29" s="12"/>
      <c r="E29" s="15" t="s">
        <v>104</v>
      </c>
      <c r="F29" s="15"/>
      <c r="G29" s="15"/>
      <c r="H29" s="15"/>
      <c r="I29" s="12" t="s">
        <v>105</v>
      </c>
      <c r="J29" s="61"/>
      <c r="K29" s="61"/>
      <c r="L29" s="61"/>
      <c r="M29" s="61"/>
      <c r="N29" s="62"/>
      <c r="O29" s="62"/>
      <c r="P29" s="62"/>
      <c r="Q29" s="62"/>
      <c r="R29" s="62"/>
    </row>
    <row r="30" s="34" customFormat="1" ht="25" customHeight="1" spans="1:13">
      <c r="A30" s="25"/>
      <c r="B30" s="25"/>
      <c r="C30" s="25"/>
      <c r="D30" s="25" t="s">
        <v>106</v>
      </c>
      <c r="E30" s="41" t="s">
        <v>107</v>
      </c>
      <c r="F30" s="41"/>
      <c r="G30" s="41"/>
      <c r="H30" s="46"/>
      <c r="I30" s="12" t="s">
        <v>108</v>
      </c>
      <c r="J30" s="30"/>
      <c r="K30" s="30"/>
      <c r="L30" s="30"/>
      <c r="M30" s="30"/>
    </row>
    <row r="31" s="34" customFormat="1" ht="25" customHeight="1" spans="1:13">
      <c r="A31" s="25"/>
      <c r="B31" s="43" t="s">
        <v>49</v>
      </c>
      <c r="C31" s="44"/>
      <c r="D31" s="45" t="s">
        <v>109</v>
      </c>
      <c r="E31" s="15" t="s">
        <v>110</v>
      </c>
      <c r="F31" s="15"/>
      <c r="G31" s="15"/>
      <c r="H31" s="15"/>
      <c r="I31" s="26" t="s">
        <v>51</v>
      </c>
      <c r="J31" s="30"/>
      <c r="K31" s="30"/>
      <c r="L31" s="30"/>
      <c r="M31" s="30"/>
    </row>
    <row r="32" s="34" customFormat="1" ht="38" customHeight="1" spans="1:10">
      <c r="A32" s="53" t="s">
        <v>111</v>
      </c>
      <c r="B32" s="53"/>
      <c r="C32" s="53"/>
      <c r="D32" s="53"/>
      <c r="E32" s="53"/>
      <c r="F32" s="53"/>
      <c r="G32" s="53"/>
      <c r="H32" s="53"/>
      <c r="I32" s="53"/>
      <c r="J32" s="57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  <row r="37" s="34" customFormat="1" spans="1:9">
      <c r="A37" s="54"/>
      <c r="B37" s="54"/>
      <c r="C37" s="54"/>
      <c r="D37" s="54"/>
      <c r="E37" s="54"/>
      <c r="F37" s="54"/>
      <c r="G37" s="54"/>
      <c r="H37" s="54"/>
      <c r="I37" s="54"/>
    </row>
    <row r="38" s="34" customFormat="1" spans="1:9">
      <c r="A38" s="54"/>
      <c r="B38" s="54"/>
      <c r="C38" s="54"/>
      <c r="D38" s="54"/>
      <c r="E38" s="54"/>
      <c r="F38" s="54"/>
      <c r="G38" s="54"/>
      <c r="H38" s="54"/>
      <c r="I38" s="54"/>
    </row>
    <row r="39" s="34" customFormat="1" spans="1:9">
      <c r="A39" s="54"/>
      <c r="B39" s="54"/>
      <c r="C39" s="54"/>
      <c r="D39" s="54"/>
      <c r="E39" s="54"/>
      <c r="F39" s="54"/>
      <c r="G39" s="54"/>
      <c r="H39" s="54"/>
      <c r="I39" s="54"/>
    </row>
  </sheetData>
  <mergeCells count="5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I32"/>
    <mergeCell ref="A9:A10"/>
    <mergeCell ref="A11:A31"/>
    <mergeCell ref="D12:D17"/>
    <mergeCell ref="D19:D20"/>
    <mergeCell ref="D21:D26"/>
    <mergeCell ref="D28:D29"/>
    <mergeCell ref="A6:C8"/>
    <mergeCell ref="B12:C26"/>
    <mergeCell ref="B27:C30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114</v>
      </c>
      <c r="F4" s="7" t="str">
        <f>目标表!H4</f>
        <v>王历鑫
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115</v>
      </c>
      <c r="B6" s="6" t="s">
        <v>116</v>
      </c>
      <c r="C6" s="6"/>
      <c r="D6" s="6"/>
      <c r="E6" s="6"/>
      <c r="F6" s="6" t="s">
        <v>117</v>
      </c>
      <c r="G6" s="6"/>
      <c r="H6" s="6" t="s">
        <v>118</v>
      </c>
      <c r="I6" s="6"/>
      <c r="J6" s="6" t="s">
        <v>119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959.726</v>
      </c>
      <c r="G7" s="8"/>
      <c r="H7" s="8">
        <f>H8+H9</f>
        <v>18</v>
      </c>
      <c r="I7" s="8"/>
      <c r="J7" s="28">
        <f>H7/F7</f>
        <v>0.0187553530903612</v>
      </c>
    </row>
    <row r="8" s="1" customFormat="1" ht="24" customHeight="1" spans="1:10">
      <c r="A8" s="7"/>
      <c r="B8" s="6" t="s">
        <v>120</v>
      </c>
      <c r="C8" s="6"/>
      <c r="D8" s="6"/>
      <c r="E8" s="6"/>
      <c r="F8" s="8">
        <f>目标表!F7</f>
        <v>959.726</v>
      </c>
      <c r="G8" s="8"/>
      <c r="H8" s="8">
        <v>18</v>
      </c>
      <c r="I8" s="8"/>
      <c r="J8" s="6" t="s">
        <v>121</v>
      </c>
    </row>
    <row r="9" s="1" customFormat="1" ht="24" customHeight="1" spans="1:10">
      <c r="A9" s="7"/>
      <c r="B9" s="6" t="s">
        <v>122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121</v>
      </c>
    </row>
    <row r="10" s="1" customFormat="1" ht="38" customHeight="1" spans="1:10">
      <c r="A10" s="7" t="s">
        <v>123</v>
      </c>
      <c r="B10" s="9" t="str">
        <f>目标表!B10</f>
        <v>对1330户脱贫户（含监测户）新增能繁母牛111头、自繁自育母牛1688头，新增能繁母羊124只、自繁自育母羊12322只，鸡33636只，鹅670只 进行奖补。通过发展产业增收，通过项目的实施，实现1330户1330人脱贫户（含监测户）稳定增收致富，为持续巩固拓展脱贫攻坚成果、坚决守牢不发生规模性返贫底线奠定基础。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124</v>
      </c>
      <c r="G11" s="7" t="s">
        <v>125</v>
      </c>
      <c r="H11" s="7" t="s">
        <v>126</v>
      </c>
      <c r="I11" s="7"/>
      <c r="J11" s="7" t="s">
        <v>127</v>
      </c>
    </row>
    <row r="12" s="1" customFormat="1" ht="30" customHeight="1" spans="1:15">
      <c r="A12" s="8"/>
      <c r="B12" s="8" t="s">
        <v>128</v>
      </c>
      <c r="C12" s="8" t="s">
        <v>21</v>
      </c>
      <c r="D12" s="11" t="s">
        <v>129</v>
      </c>
      <c r="E12" s="12" t="s">
        <v>130</v>
      </c>
      <c r="F12" s="12" t="s">
        <v>131</v>
      </c>
      <c r="G12" s="12" t="s">
        <v>130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132</v>
      </c>
      <c r="E13" s="16" t="s">
        <v>133</v>
      </c>
      <c r="F13" s="16" t="s">
        <v>134</v>
      </c>
      <c r="G13" s="16" t="s">
        <v>133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135</v>
      </c>
      <c r="E14" s="16" t="s">
        <v>28</v>
      </c>
      <c r="F14" s="16" t="s">
        <v>136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137</v>
      </c>
      <c r="E15" s="16" t="s">
        <v>28</v>
      </c>
      <c r="F15" s="16" t="s">
        <v>136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138</v>
      </c>
      <c r="E16" s="16" t="s">
        <v>28</v>
      </c>
      <c r="F16" s="16" t="s">
        <v>136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84</v>
      </c>
      <c r="E17" s="21" t="s">
        <v>139</v>
      </c>
      <c r="F17" s="33">
        <v>45383</v>
      </c>
      <c r="G17" s="21" t="s">
        <v>139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140</v>
      </c>
      <c r="E18" s="23" t="s">
        <v>141</v>
      </c>
      <c r="F18" s="23" t="s">
        <v>142</v>
      </c>
      <c r="G18" s="23" t="s">
        <v>141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97</v>
      </c>
      <c r="C19" s="22" t="s">
        <v>143</v>
      </c>
      <c r="D19" s="24" t="s">
        <v>144</v>
      </c>
      <c r="E19" s="12" t="s">
        <v>145</v>
      </c>
      <c r="F19" s="19" t="s">
        <v>146</v>
      </c>
      <c r="G19" s="12" t="s">
        <v>145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147</v>
      </c>
      <c r="E20" s="12" t="s">
        <v>148</v>
      </c>
      <c r="F20" s="12" t="s">
        <v>149</v>
      </c>
      <c r="G20" s="12" t="s">
        <v>148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106</v>
      </c>
      <c r="D21" s="11" t="s">
        <v>150</v>
      </c>
      <c r="E21" s="12" t="s">
        <v>151</v>
      </c>
      <c r="F21" s="12" t="s">
        <v>151</v>
      </c>
      <c r="G21" s="12" t="s">
        <v>151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152</v>
      </c>
      <c r="D22" s="15" t="s">
        <v>110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114</v>
      </c>
      <c r="F4" s="7" t="str">
        <f>目标表!H4</f>
        <v>王历鑫
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115</v>
      </c>
      <c r="B6" s="6" t="s">
        <v>116</v>
      </c>
      <c r="C6" s="6"/>
      <c r="D6" s="6"/>
      <c r="E6" s="6"/>
      <c r="F6" s="6" t="s">
        <v>117</v>
      </c>
      <c r="G6" s="6"/>
      <c r="H6" s="6" t="s">
        <v>153</v>
      </c>
      <c r="I6" s="6"/>
      <c r="J6" s="6" t="s">
        <v>119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959.726</v>
      </c>
      <c r="G7" s="8"/>
      <c r="H7" s="8">
        <f>H8+H9</f>
        <v>18.01</v>
      </c>
      <c r="I7" s="8"/>
      <c r="J7" s="28">
        <f>H7/F7</f>
        <v>0.018765772730967</v>
      </c>
    </row>
    <row r="8" s="1" customFormat="1" ht="24" customHeight="1" spans="1:10">
      <c r="A8" s="7"/>
      <c r="B8" s="6" t="s">
        <v>120</v>
      </c>
      <c r="C8" s="6"/>
      <c r="D8" s="6"/>
      <c r="E8" s="6"/>
      <c r="F8" s="8">
        <f>目标表!F7</f>
        <v>959.726</v>
      </c>
      <c r="G8" s="8"/>
      <c r="H8" s="8">
        <v>18.01</v>
      </c>
      <c r="I8" s="8"/>
      <c r="J8" s="6" t="s">
        <v>121</v>
      </c>
    </row>
    <row r="9" s="1" customFormat="1" ht="24" customHeight="1" spans="1:10">
      <c r="A9" s="7"/>
      <c r="B9" s="6" t="s">
        <v>122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121</v>
      </c>
    </row>
    <row r="10" s="1" customFormat="1" ht="38" customHeight="1" spans="1:10">
      <c r="A10" s="7" t="s">
        <v>123</v>
      </c>
      <c r="B10" s="9" t="str">
        <f>目标表!B10</f>
        <v>对1330户脱贫户（含监测户）新增能繁母牛111头、自繁自育母牛1688头，新增能繁母羊124只、自繁自育母羊12322只，鸡33636只，鹅670只 进行奖补。通过发展产业增收，通过项目的实施，实现1330户1330人脱贫户（含监测户）稳定增收致富，为持续巩固拓展脱贫攻坚成果、坚决守牢不发生规模性返贫底线奠定基础。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124</v>
      </c>
      <c r="G11" s="7" t="s">
        <v>125</v>
      </c>
      <c r="H11" s="7" t="s">
        <v>126</v>
      </c>
      <c r="I11" s="7"/>
      <c r="J11" s="7" t="s">
        <v>127</v>
      </c>
    </row>
    <row r="12" s="1" customFormat="1" ht="30" customHeight="1" spans="1:15">
      <c r="A12" s="8"/>
      <c r="B12" s="8" t="s">
        <v>128</v>
      </c>
      <c r="C12" s="8" t="s">
        <v>21</v>
      </c>
      <c r="D12" s="11" t="s">
        <v>129</v>
      </c>
      <c r="E12" s="12" t="s">
        <v>130</v>
      </c>
      <c r="F12" s="13" t="s">
        <v>131</v>
      </c>
      <c r="G12" s="12" t="s">
        <v>130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132</v>
      </c>
      <c r="E13" s="16" t="s">
        <v>133</v>
      </c>
      <c r="F13" s="13" t="s">
        <v>134</v>
      </c>
      <c r="G13" s="16" t="s">
        <v>133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135</v>
      </c>
      <c r="E14" s="16" t="s">
        <v>28</v>
      </c>
      <c r="F14" s="19" t="s">
        <v>136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137</v>
      </c>
      <c r="E15" s="16" t="s">
        <v>28</v>
      </c>
      <c r="F15" s="19" t="s">
        <v>136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138</v>
      </c>
      <c r="E16" s="16" t="s">
        <v>28</v>
      </c>
      <c r="F16" s="16" t="s">
        <v>136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84</v>
      </c>
      <c r="E17" s="21" t="s">
        <v>139</v>
      </c>
      <c r="F17" s="19" t="s">
        <v>154</v>
      </c>
      <c r="G17" s="21" t="s">
        <v>139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140</v>
      </c>
      <c r="E18" s="23" t="s">
        <v>141</v>
      </c>
      <c r="F18" s="19" t="s">
        <v>155</v>
      </c>
      <c r="G18" s="23" t="s">
        <v>141</v>
      </c>
      <c r="H18" s="14" t="s">
        <v>156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97</v>
      </c>
      <c r="C19" s="22" t="s">
        <v>143</v>
      </c>
      <c r="D19" s="24" t="s">
        <v>144</v>
      </c>
      <c r="E19" s="12" t="s">
        <v>145</v>
      </c>
      <c r="F19" s="19" t="s">
        <v>146</v>
      </c>
      <c r="G19" s="12" t="s">
        <v>145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147</v>
      </c>
      <c r="E20" s="12" t="s">
        <v>148</v>
      </c>
      <c r="F20" s="19" t="s">
        <v>149</v>
      </c>
      <c r="G20" s="12" t="s">
        <v>148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106</v>
      </c>
      <c r="D21" s="11" t="s">
        <v>150</v>
      </c>
      <c r="E21" s="12" t="s">
        <v>151</v>
      </c>
      <c r="F21" s="12" t="s">
        <v>151</v>
      </c>
      <c r="G21" s="12" t="s">
        <v>151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152</v>
      </c>
      <c r="D22" s="15" t="s">
        <v>110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