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<sst xmlns="http://schemas.openxmlformats.org/spreadsheetml/2006/main" count="279" uniqueCount="149">
  <si>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</si>
  <si>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</si>
  <si>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</si>
  <si>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</si>
  <si>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</si>
  <si>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</si>
  <si>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</si>
  <si>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</si>
  <si>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</si>
  <si>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</si>
  <si>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</si>
  <si>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</si>
  <si>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</si>
  <si>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</si>
  <si>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</si>
  <si>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</si>
  <si>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</si>
  <si>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</si>
  <si>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</si>
  <si>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</si>
  <si>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</si>
  <si>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</si>
  <si>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</si>
  <si>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</si>
  <si>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</si>
  <si>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</si>
  <si>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</si>
  <si>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</si>
  <si>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</si>
  <si>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</si>
  <si>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</si>
  <si>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</si>
  <si>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</si>
  <si>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</si>
  <si>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</si>
  <si>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</si>
  <si>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</si>
  <si>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</si>
  <si>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</si>
  <si>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</si>
  <si>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</si>
  <si>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</si>
  <si>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</si>
  <si>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</si>
  <si>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</si>
  <si>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</si>
  <si>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</si>
  <si>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</si>
  <si>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</si>
  <si>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</si>
  <si>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</si>
  <si>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</si>
  <si>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</si>
  <si>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</si>
  <si>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</si>
  <si>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</si>
  <si>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麦麦提江·买提亚森
18999055949</t>
  </si>
  <si>
    <t>主管部门</t>
  </si>
  <si>
    <t>策勒县农业农村局、市场监督管理局</t>
  </si>
  <si>
    <t>实施单位</t>
  </si>
  <si>
    <t>策勒县色日克街道办事处</t>
  </si>
  <si>
    <t>资金情况
（万元）</t>
  </si>
  <si>
    <t>年度资金总额：</t>
  </si>
  <si>
    <t xml:space="preserve">       其中：财政拨款</t>
  </si>
  <si>
    <t xml:space="preserve">             其他资金</t>
  </si>
  <si>
    <t>对400户脱贫户（含监测户）⑴畜牧业：自繁自育母牛211头、自繁自育母羊4958只；⑵自主创业：生产或经营面积在20平方米（含）以上106个、生产或经营面积不足20平方米（包括餐车、零售点等移动式摊位）27个进行奖补，通过项目的实施，实现400户400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</si>
  <si>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</si>
  <si>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</si>
  <si>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</si>
  <si>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补助自繁自育母牛数量</t>
  </si>
  <si>
    <t>≥211头</t>
  </si>
  <si>
    <t>≥4958头</t>
  </si>
  <si>
    <t>补助生产或经营面积在20平方米（含）以上的数量</t>
  </si>
  <si>
    <t>≥106个</t>
  </si>
  <si>
    <t>补助生产或经营面积不足20平方米的数量</t>
  </si>
  <si>
    <t>≥27个</t>
  </si>
  <si>
    <t>补助足额发放率</t>
  </si>
  <si>
    <t>项目开始时间</t>
  </si>
  <si>
    <t>2025年3月</t>
  </si>
  <si>
    <t>项目完成时间</t>
  </si>
  <si>
    <t>2025年12月</t>
  </si>
  <si>
    <t>新增能繁母牛补助标准</t>
  </si>
  <si>
    <t>≤3000元/头</t>
  </si>
  <si>
    <t>自繁自育母牛补助标准</t>
  </si>
  <si>
    <t>≤300元/只</t>
  </si>
  <si>
    <t>生产或经营面积在20平方米（含）以上的补助标准</t>
  </si>
  <si>
    <t>≤2000元/个</t>
  </si>
  <si>
    <t>生产或经营面积不足20平方米的补助标准</t>
  </si>
  <si>
    <t>≤1000元/个</t>
  </si>
  <si>
    <t>效益指标</t>
  </si>
  <si>
    <t>经济效益指标</t>
  </si>
  <si>
    <t>带动增加脱贫人口全年总收入</t>
  </si>
  <si>
    <t>≥235.94万元</t>
  </si>
  <si>
    <t>社会效益指标</t>
  </si>
  <si>
    <t>受益建档立卡脱贫人口数</t>
  </si>
  <si>
    <t>≥400人</t>
  </si>
  <si>
    <t>受益建档立卡脱贫户数</t>
  </si>
  <si>
    <t>≥400户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</si>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</sst>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5"/>
  <sheetViews>
    <sheetView tabSelected="1" view="pageBreakPreview" zoomScale="70" zoomScaleNormal="100" topLeftCell="A4" workbookViewId="0">
      <selection activeCell="E16" sqref="E16:H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235.94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60"/>
      <c r="S6" s="60"/>
      <c r="T6" s="63"/>
      <c r="U6" s="63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235.94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60"/>
      <c r="S7" s="60"/>
      <c r="T7" s="63"/>
      <c r="U7" s="63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60"/>
      <c r="S8" s="60"/>
      <c r="T8" s="60"/>
      <c r="U8" s="63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60"/>
      <c r="S9" s="60"/>
      <c r="T9" s="63"/>
      <c r="U9" s="63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60"/>
      <c r="S10" s="60"/>
      <c r="T10" s="63"/>
      <c r="U10" s="63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69</v>
      </c>
      <c r="F13" s="41"/>
      <c r="G13" s="41"/>
      <c r="H13" s="46"/>
      <c r="I13" s="12" t="s">
        <v>71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72</v>
      </c>
      <c r="F14" s="41"/>
      <c r="G14" s="41"/>
      <c r="H14" s="46"/>
      <c r="I14" s="12" t="s">
        <v>73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74</v>
      </c>
      <c r="F15" s="41"/>
      <c r="G15" s="41"/>
      <c r="H15" s="46"/>
      <c r="I15" s="12" t="s">
        <v>75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5" customHeight="1" spans="1:19">
      <c r="A16" s="25"/>
      <c r="B16" s="47"/>
      <c r="C16" s="48"/>
      <c r="D16" s="25" t="s">
        <v>26</v>
      </c>
      <c r="E16" s="18" t="s">
        <v>76</v>
      </c>
      <c r="F16" s="50"/>
      <c r="G16" s="50"/>
      <c r="H16" s="51"/>
      <c r="I16" s="16" t="s">
        <v>28</v>
      </c>
      <c r="J16" s="30"/>
      <c r="K16" s="30"/>
      <c r="L16" s="30"/>
      <c r="M16" s="30"/>
      <c r="N16" s="56"/>
      <c r="O16" s="56"/>
      <c r="P16" s="56"/>
      <c r="Q16" s="56"/>
      <c r="R16" s="56"/>
      <c r="S16" s="56"/>
    </row>
    <row r="17" s="34" customFormat="1" ht="25" customHeight="1" spans="1:13">
      <c r="A17" s="25"/>
      <c r="B17" s="47"/>
      <c r="C17" s="48"/>
      <c r="D17" s="45" t="s">
        <v>31</v>
      </c>
      <c r="E17" s="15" t="s">
        <v>77</v>
      </c>
      <c r="F17" s="15"/>
      <c r="G17" s="15"/>
      <c r="H17" s="15"/>
      <c r="I17" s="58" t="s">
        <v>78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49"/>
      <c r="E18" s="15" t="s">
        <v>79</v>
      </c>
      <c r="F18" s="15"/>
      <c r="G18" s="15"/>
      <c r="H18" s="15"/>
      <c r="I18" s="58" t="s">
        <v>80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45" t="s">
        <v>37</v>
      </c>
      <c r="E19" s="15" t="s">
        <v>81</v>
      </c>
      <c r="F19" s="15"/>
      <c r="G19" s="15"/>
      <c r="H19" s="15"/>
      <c r="I19" s="58" t="s">
        <v>82</v>
      </c>
      <c r="J19" s="59"/>
      <c r="K19" s="60"/>
      <c r="L19" s="30"/>
      <c r="M19" s="30"/>
    </row>
    <row r="20" s="34" customFormat="1" ht="25" customHeight="1" spans="1:13">
      <c r="A20" s="25"/>
      <c r="B20" s="47"/>
      <c r="C20" s="48"/>
      <c r="D20" s="49"/>
      <c r="E20" s="15" t="s">
        <v>83</v>
      </c>
      <c r="F20" s="15"/>
      <c r="G20" s="15"/>
      <c r="H20" s="15"/>
      <c r="I20" s="58" t="s">
        <v>84</v>
      </c>
      <c r="J20" s="59"/>
      <c r="K20" s="60"/>
      <c r="L20" s="30"/>
      <c r="M20" s="30"/>
    </row>
    <row r="21" s="34" customFormat="1" ht="25" customHeight="1" spans="1:13">
      <c r="A21" s="25"/>
      <c r="B21" s="47"/>
      <c r="C21" s="48"/>
      <c r="D21" s="49"/>
      <c r="E21" s="15" t="s">
        <v>85</v>
      </c>
      <c r="F21" s="15"/>
      <c r="G21" s="15"/>
      <c r="H21" s="15"/>
      <c r="I21" s="58" t="s">
        <v>86</v>
      </c>
      <c r="J21" s="59"/>
      <c r="K21" s="60"/>
      <c r="L21" s="30"/>
      <c r="M21" s="30"/>
    </row>
    <row r="22" s="34" customFormat="1" ht="25" customHeight="1" spans="1:13">
      <c r="A22" s="25"/>
      <c r="B22" s="47"/>
      <c r="C22" s="48"/>
      <c r="D22" s="49"/>
      <c r="E22" s="15" t="s">
        <v>87</v>
      </c>
      <c r="F22" s="15"/>
      <c r="G22" s="15"/>
      <c r="H22" s="15"/>
      <c r="I22" s="58" t="s">
        <v>88</v>
      </c>
      <c r="J22" s="59"/>
      <c r="K22" s="60"/>
      <c r="L22" s="30"/>
      <c r="M22" s="30"/>
    </row>
    <row r="23" s="34" customFormat="1" ht="25" customHeight="1" spans="1:13">
      <c r="A23" s="25"/>
      <c r="B23" s="25" t="s">
        <v>89</v>
      </c>
      <c r="C23" s="25"/>
      <c r="D23" s="25" t="s">
        <v>90</v>
      </c>
      <c r="E23" s="15" t="s">
        <v>91</v>
      </c>
      <c r="F23" s="15"/>
      <c r="G23" s="15"/>
      <c r="H23" s="15"/>
      <c r="I23" s="25" t="s">
        <v>92</v>
      </c>
      <c r="J23" s="30"/>
      <c r="K23" s="30"/>
      <c r="L23" s="30"/>
      <c r="M23" s="30"/>
    </row>
    <row r="24" s="34" customFormat="1" ht="25" customHeight="1" spans="1:13">
      <c r="A24" s="25"/>
      <c r="B24" s="25"/>
      <c r="C24" s="25"/>
      <c r="D24" s="12" t="s">
        <v>93</v>
      </c>
      <c r="E24" s="15" t="s">
        <v>94</v>
      </c>
      <c r="F24" s="15"/>
      <c r="G24" s="15"/>
      <c r="H24" s="15"/>
      <c r="I24" s="25" t="s">
        <v>95</v>
      </c>
      <c r="J24" s="30"/>
      <c r="K24" s="30"/>
      <c r="L24" s="30"/>
      <c r="M24" s="30"/>
    </row>
    <row r="25" s="36" customFormat="1" ht="25" customHeight="1" spans="1:18">
      <c r="A25" s="52"/>
      <c r="B25" s="25"/>
      <c r="C25" s="25"/>
      <c r="D25" s="12"/>
      <c r="E25" s="15" t="s">
        <v>96</v>
      </c>
      <c r="F25" s="15"/>
      <c r="G25" s="15"/>
      <c r="H25" s="15"/>
      <c r="I25" s="25" t="s">
        <v>97</v>
      </c>
      <c r="J25" s="61"/>
      <c r="K25" s="61"/>
      <c r="L25" s="61"/>
      <c r="M25" s="61"/>
      <c r="N25" s="62"/>
      <c r="O25" s="62"/>
      <c r="P25" s="62"/>
      <c r="Q25" s="62"/>
      <c r="R25" s="62"/>
    </row>
    <row r="26" s="34" customFormat="1" ht="25" customHeight="1" spans="1:13">
      <c r="A26" s="25"/>
      <c r="B26" s="25"/>
      <c r="C26" s="25"/>
      <c r="D26" s="25" t="s">
        <v>98</v>
      </c>
      <c r="E26" s="15" t="s">
        <v>99</v>
      </c>
      <c r="F26" s="15"/>
      <c r="G26" s="15"/>
      <c r="H26" s="15"/>
      <c r="I26" s="25" t="s">
        <v>100</v>
      </c>
      <c r="J26" s="30"/>
      <c r="K26" s="30"/>
      <c r="L26" s="30"/>
      <c r="M26" s="30"/>
    </row>
    <row r="27" s="34" customFormat="1" ht="25" customHeight="1" spans="1:13">
      <c r="A27" s="25"/>
      <c r="B27" s="43" t="s">
        <v>49</v>
      </c>
      <c r="C27" s="44"/>
      <c r="D27" s="45" t="s">
        <v>101</v>
      </c>
      <c r="E27" s="15" t="s">
        <v>102</v>
      </c>
      <c r="F27" s="15"/>
      <c r="G27" s="15"/>
      <c r="H27" s="15"/>
      <c r="I27" s="26" t="s">
        <v>51</v>
      </c>
      <c r="J27" s="30"/>
      <c r="K27" s="30"/>
      <c r="L27" s="30"/>
      <c r="M27" s="30"/>
    </row>
    <row r="28" s="34" customFormat="1" ht="38" customHeight="1" spans="1:10">
      <c r="A28" s="53" t="s">
        <v>103</v>
      </c>
      <c r="B28" s="53"/>
      <c r="C28" s="53"/>
      <c r="D28" s="53"/>
      <c r="E28" s="53"/>
      <c r="F28" s="53"/>
      <c r="G28" s="53"/>
      <c r="H28" s="53"/>
      <c r="I28" s="53"/>
      <c r="J28" s="57"/>
    </row>
    <row r="29" s="34" customFormat="1" spans="1:9">
      <c r="A29" s="54"/>
      <c r="B29" s="54"/>
      <c r="C29" s="54"/>
      <c r="D29" s="54"/>
      <c r="E29" s="54"/>
      <c r="F29" s="54"/>
      <c r="G29" s="54"/>
      <c r="H29" s="54"/>
      <c r="I29" s="54"/>
    </row>
    <row r="30" s="34" customFormat="1" spans="1:9">
      <c r="A30" s="54"/>
      <c r="B30" s="54"/>
      <c r="C30" s="54"/>
      <c r="D30" s="54"/>
      <c r="E30" s="54"/>
      <c r="F30" s="54"/>
      <c r="G30" s="54"/>
      <c r="H30" s="54"/>
      <c r="I30" s="54"/>
    </row>
    <row r="31" s="34" customFormat="1" spans="1:9">
      <c r="A31" s="54"/>
      <c r="B31" s="54"/>
      <c r="C31" s="54"/>
      <c r="D31" s="54"/>
      <c r="E31" s="54"/>
      <c r="F31" s="54"/>
      <c r="G31" s="54"/>
      <c r="H31" s="54"/>
      <c r="I31" s="54"/>
    </row>
    <row r="32" s="34" customForma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5"/>
    <mergeCell ref="D17:D18"/>
    <mergeCell ref="D19:D22"/>
    <mergeCell ref="D24:D25"/>
    <mergeCell ref="A6:C8"/>
    <mergeCell ref="B12:C22"/>
    <mergeCell ref="B23:C26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106</v>
      </c>
      <c r="F4" s="7" t="str">
        <f>目标表!H4</f>
        <v>麦麦提江·买提亚森
18999055949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策勒县农业农村局、市场监督管理局</v>
      </c>
      <c r="C5" s="6"/>
      <c r="D5" s="6"/>
      <c r="E5" s="6" t="s">
        <v>59</v>
      </c>
      <c r="F5" s="6" t="str">
        <f>目标表!H5</f>
        <v>策勒县色日克街道办事处</v>
      </c>
      <c r="G5" s="6"/>
      <c r="H5" s="6"/>
      <c r="I5" s="6"/>
      <c r="J5" s="6"/>
    </row>
    <row r="6" s="1" customFormat="1" ht="23" customHeight="1" spans="1:10">
      <c r="A6" s="7" t="s">
        <v>107</v>
      </c>
      <c r="B6" s="6" t="s">
        <v>108</v>
      </c>
      <c r="C6" s="6"/>
      <c r="D6" s="6"/>
      <c r="E6" s="6"/>
      <c r="F6" s="6" t="s">
        <v>109</v>
      </c>
      <c r="G6" s="6"/>
      <c r="H6" s="6" t="s">
        <v>110</v>
      </c>
      <c r="I6" s="6"/>
      <c r="J6" s="6" t="s">
        <v>111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235.94</v>
      </c>
      <c r="G7" s="8"/>
      <c r="H7" s="8">
        <f>H8+H9</f>
        <v>18</v>
      </c>
      <c r="I7" s="8"/>
      <c r="J7" s="28">
        <f>H7/F7</f>
        <v>0.0762905823514453</v>
      </c>
    </row>
    <row r="8" s="1" customFormat="1" ht="24" customHeight="1" spans="1:10">
      <c r="A8" s="7"/>
      <c r="B8" s="6" t="s">
        <v>112</v>
      </c>
      <c r="C8" s="6"/>
      <c r="D8" s="6"/>
      <c r="E8" s="6"/>
      <c r="F8" s="8">
        <f>目标表!F7</f>
        <v>235.94</v>
      </c>
      <c r="G8" s="8"/>
      <c r="H8" s="8">
        <v>18</v>
      </c>
      <c r="I8" s="8"/>
      <c r="J8" s="6" t="s">
        <v>113</v>
      </c>
    </row>
    <row r="9" s="1" customFormat="1" ht="24" customHeight="1" spans="1:10">
      <c r="A9" s="7"/>
      <c r="B9" s="6" t="s">
        <v>114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113</v>
      </c>
    </row>
    <row r="10" s="1" customFormat="1" ht="38" customHeight="1" spans="1:10">
      <c r="A10" s="7" t="s">
        <v>115</v>
      </c>
      <c r="B10" s="9" t="str">
        <f>目标表!B10</f>
        <v>对400户脱贫户（含监测户）⑴畜牧业：自繁自育母牛211头、自繁自育母羊4958只；⑵自主创业：生产或经营面积在20平方米（含）以上106个、生产或经营面积不足20平方米（包括餐车、零售点等移动式摊位）27个进行奖补，通过项目的实施，实现400户400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116</v>
      </c>
      <c r="G11" s="7" t="s">
        <v>117</v>
      </c>
      <c r="H11" s="7" t="s">
        <v>118</v>
      </c>
      <c r="I11" s="7"/>
      <c r="J11" s="7" t="s">
        <v>119</v>
      </c>
    </row>
    <row r="12" s="1" customFormat="1" ht="30" customHeight="1" spans="1:15">
      <c r="A12" s="8"/>
      <c r="B12" s="8" t="s">
        <v>120</v>
      </c>
      <c r="C12" s="8" t="s">
        <v>21</v>
      </c>
      <c r="D12" s="11" t="s">
        <v>121</v>
      </c>
      <c r="E12" s="12" t="s">
        <v>122</v>
      </c>
      <c r="F12" s="12" t="s">
        <v>123</v>
      </c>
      <c r="G12" s="12" t="s">
        <v>122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124</v>
      </c>
      <c r="E13" s="16" t="s">
        <v>125</v>
      </c>
      <c r="F13" s="16" t="s">
        <v>126</v>
      </c>
      <c r="G13" s="16" t="s">
        <v>125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127</v>
      </c>
      <c r="E14" s="16" t="s">
        <v>28</v>
      </c>
      <c r="F14" s="16" t="s">
        <v>128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129</v>
      </c>
      <c r="E15" s="16" t="s">
        <v>28</v>
      </c>
      <c r="F15" s="16" t="s">
        <v>128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130</v>
      </c>
      <c r="E16" s="16" t="s">
        <v>28</v>
      </c>
      <c r="F16" s="16" t="s">
        <v>128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79</v>
      </c>
      <c r="E17" s="21" t="s">
        <v>131</v>
      </c>
      <c r="F17" s="33">
        <v>45383</v>
      </c>
      <c r="G17" s="21" t="s">
        <v>131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132</v>
      </c>
      <c r="E18" s="23" t="s">
        <v>133</v>
      </c>
      <c r="F18" s="23" t="s">
        <v>134</v>
      </c>
      <c r="G18" s="23" t="s">
        <v>133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89</v>
      </c>
      <c r="C19" s="22" t="s">
        <v>135</v>
      </c>
      <c r="D19" s="24" t="s">
        <v>136</v>
      </c>
      <c r="E19" s="12" t="s">
        <v>137</v>
      </c>
      <c r="F19" s="19" t="s">
        <v>138</v>
      </c>
      <c r="G19" s="12" t="s">
        <v>137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139</v>
      </c>
      <c r="E20" s="12" t="s">
        <v>140</v>
      </c>
      <c r="F20" s="12" t="s">
        <v>141</v>
      </c>
      <c r="G20" s="12" t="s">
        <v>140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98</v>
      </c>
      <c r="D21" s="11" t="s">
        <v>142</v>
      </c>
      <c r="E21" s="12" t="s">
        <v>143</v>
      </c>
      <c r="F21" s="12" t="s">
        <v>143</v>
      </c>
      <c r="G21" s="12" t="s">
        <v>143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144</v>
      </c>
      <c r="D22" s="15" t="s">
        <v>102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106</v>
      </c>
      <c r="F4" s="7" t="str">
        <f>目标表!H4</f>
        <v>麦麦提江·买提亚森
18999055949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策勒县农业农村局、市场监督管理局</v>
      </c>
      <c r="C5" s="6"/>
      <c r="D5" s="6"/>
      <c r="E5" s="6" t="s">
        <v>59</v>
      </c>
      <c r="F5" s="6" t="str">
        <f>目标表!H5</f>
        <v>策勒县色日克街道办事处</v>
      </c>
      <c r="G5" s="6"/>
      <c r="H5" s="6"/>
      <c r="I5" s="6"/>
      <c r="J5" s="6"/>
    </row>
    <row r="6" s="1" customFormat="1" ht="23" customHeight="1" spans="1:10">
      <c r="A6" s="7" t="s">
        <v>107</v>
      </c>
      <c r="B6" s="6" t="s">
        <v>108</v>
      </c>
      <c r="C6" s="6"/>
      <c r="D6" s="6"/>
      <c r="E6" s="6"/>
      <c r="F6" s="6" t="s">
        <v>109</v>
      </c>
      <c r="G6" s="6"/>
      <c r="H6" s="6" t="s">
        <v>145</v>
      </c>
      <c r="I6" s="6"/>
      <c r="J6" s="6" t="s">
        <v>111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235.94</v>
      </c>
      <c r="G7" s="8"/>
      <c r="H7" s="8">
        <f>H8+H9</f>
        <v>18.01</v>
      </c>
      <c r="I7" s="8"/>
      <c r="J7" s="28">
        <f>H7/F7</f>
        <v>0.0763329660083072</v>
      </c>
    </row>
    <row r="8" s="1" customFormat="1" ht="24" customHeight="1" spans="1:10">
      <c r="A8" s="7"/>
      <c r="B8" s="6" t="s">
        <v>112</v>
      </c>
      <c r="C8" s="6"/>
      <c r="D8" s="6"/>
      <c r="E8" s="6"/>
      <c r="F8" s="8">
        <f>目标表!F7</f>
        <v>235.94</v>
      </c>
      <c r="G8" s="8"/>
      <c r="H8" s="8">
        <v>18.01</v>
      </c>
      <c r="I8" s="8"/>
      <c r="J8" s="6" t="s">
        <v>113</v>
      </c>
    </row>
    <row r="9" s="1" customFormat="1" ht="24" customHeight="1" spans="1:10">
      <c r="A9" s="7"/>
      <c r="B9" s="6" t="s">
        <v>114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113</v>
      </c>
    </row>
    <row r="10" s="1" customFormat="1" ht="38" customHeight="1" spans="1:10">
      <c r="A10" s="7" t="s">
        <v>115</v>
      </c>
      <c r="B10" s="9" t="str">
        <f>目标表!B10</f>
        <v>对400户脱贫户（含监测户）⑴畜牧业：自繁自育母牛211头、自繁自育母羊4958只；⑵自主创业：生产或经营面积在20平方米（含）以上106个、生产或经营面积不足20平方米（包括餐车、零售点等移动式摊位）27个进行奖补，通过项目的实施，实现400户400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116</v>
      </c>
      <c r="G11" s="7" t="s">
        <v>117</v>
      </c>
      <c r="H11" s="7" t="s">
        <v>118</v>
      </c>
      <c r="I11" s="7"/>
      <c r="J11" s="7" t="s">
        <v>119</v>
      </c>
    </row>
    <row r="12" s="1" customFormat="1" ht="30" customHeight="1" spans="1:15">
      <c r="A12" s="8"/>
      <c r="B12" s="8" t="s">
        <v>120</v>
      </c>
      <c r="C12" s="8" t="s">
        <v>21</v>
      </c>
      <c r="D12" s="11" t="s">
        <v>121</v>
      </c>
      <c r="E12" s="12" t="s">
        <v>122</v>
      </c>
      <c r="F12" s="13" t="s">
        <v>123</v>
      </c>
      <c r="G12" s="12" t="s">
        <v>122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124</v>
      </c>
      <c r="E13" s="16" t="s">
        <v>125</v>
      </c>
      <c r="F13" s="13" t="s">
        <v>126</v>
      </c>
      <c r="G13" s="16" t="s">
        <v>125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127</v>
      </c>
      <c r="E14" s="16" t="s">
        <v>28</v>
      </c>
      <c r="F14" s="19" t="s">
        <v>128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129</v>
      </c>
      <c r="E15" s="16" t="s">
        <v>28</v>
      </c>
      <c r="F15" s="19" t="s">
        <v>128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130</v>
      </c>
      <c r="E16" s="16" t="s">
        <v>28</v>
      </c>
      <c r="F16" s="16" t="s">
        <v>128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79</v>
      </c>
      <c r="E17" s="21" t="s">
        <v>131</v>
      </c>
      <c r="F17" s="19" t="s">
        <v>146</v>
      </c>
      <c r="G17" s="21" t="s">
        <v>131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132</v>
      </c>
      <c r="E18" s="23" t="s">
        <v>133</v>
      </c>
      <c r="F18" s="19" t="s">
        <v>147</v>
      </c>
      <c r="G18" s="23" t="s">
        <v>133</v>
      </c>
      <c r="H18" s="14" t="s">
        <v>148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89</v>
      </c>
      <c r="C19" s="22" t="s">
        <v>135</v>
      </c>
      <c r="D19" s="24" t="s">
        <v>136</v>
      </c>
      <c r="E19" s="12" t="s">
        <v>137</v>
      </c>
      <c r="F19" s="19" t="s">
        <v>138</v>
      </c>
      <c r="G19" s="12" t="s">
        <v>137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139</v>
      </c>
      <c r="E20" s="12" t="s">
        <v>140</v>
      </c>
      <c r="F20" s="19" t="s">
        <v>141</v>
      </c>
      <c r="G20" s="12" t="s">
        <v>140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98</v>
      </c>
      <c r="D21" s="11" t="s">
        <v>142</v>
      </c>
      <c r="E21" s="12" t="s">
        <v>143</v>
      </c>
      <c r="F21" s="12" t="s">
        <v>143</v>
      </c>
      <c r="G21" s="12" t="s">
        <v>143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144</v>
      </c>
      <c r="D22" s="15" t="s">
        <v>102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