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资金分配表" sheetId="2" r:id="rId1"/>
  </sheets>
  <definedNames>
    <definedName name="_xlnm._FilterDatabase" localSheetId="0" hidden="1">资金分配表!$A$5:$I$42</definedName>
    <definedName name="_xlnm.Print_Titles" localSheetId="0">资金分配表!$2:$4</definedName>
  </definedNames>
  <calcPr calcId="144525"/>
</workbook>
</file>

<file path=xl/sharedStrings.xml><?xml version="1.0" encoding="utf-8"?>
<sst xmlns="http://schemas.openxmlformats.org/spreadsheetml/2006/main" count="87" uniqueCount="66">
  <si>
    <t>策勒县2025年中央财政衔接推进乡村振兴补助资金分配表（和地财农【2024】36号）</t>
  </si>
  <si>
    <t>序号</t>
  </si>
  <si>
    <t>项目名称</t>
  </si>
  <si>
    <t>项目实施单位</t>
  </si>
  <si>
    <t>安排资金明细合计（万元）</t>
  </si>
  <si>
    <t>实际安排资金类别</t>
  </si>
  <si>
    <t>功能分类科目</t>
  </si>
  <si>
    <t>财政衔接推进乡村振兴补助资金（万元）</t>
  </si>
  <si>
    <t>巩固拓展脱贫攻坚成果和乡村振兴任务</t>
  </si>
  <si>
    <t>以工代赈任务</t>
  </si>
  <si>
    <t>少数民族发展任务</t>
  </si>
  <si>
    <t>欠发达国有林场巩固提升任务</t>
  </si>
  <si>
    <t>合计</t>
  </si>
  <si>
    <r>
      <rPr>
        <sz val="10"/>
        <rFont val="仿宋"/>
        <charset val="134"/>
      </rPr>
      <t>策勒县乡村建设农村饮水安全提升项目</t>
    </r>
  </si>
  <si>
    <t>策勒县水利局</t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</si>
  <si>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年公共服务岗位补助项目</t>
    </r>
  </si>
  <si>
    <t>策勒县人力资源与社会保障局</t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</si>
  <si>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年扶贫小额贷款贴息项目</t>
    </r>
  </si>
  <si>
    <t>策勒县农业农村局</t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</si>
  <si>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年项目管理费</t>
    </r>
  </si>
  <si>
    <r>
      <rPr>
        <sz val="10"/>
        <rFont val="仿宋"/>
        <charset val="134"/>
      </rPr>
      <t>策勒县困难群众饮用低氟边销茶项目</t>
    </r>
  </si>
  <si>
    <t>中共策勒县委员会统一战线工作部</t>
  </si>
  <si>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年策勒县脱贫劳动力转移就业一次性交通费补助项目</t>
    </r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</si>
  <si>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年产业到户补助项目</t>
    </r>
  </si>
  <si>
    <r>
      <rPr>
        <sz val="10"/>
        <rFont val="仿宋"/>
        <charset val="134"/>
      </rPr>
      <t>各乡镇</t>
    </r>
  </si>
  <si>
    <r>
      <rPr>
        <sz val="10"/>
        <rFont val="仿宋"/>
        <charset val="134"/>
      </rPr>
      <t>策勒县策勒乡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年保鲜存储建设项目</t>
    </r>
  </si>
  <si>
    <t>策勒乡人民政府</t>
  </si>
  <si>
    <r>
      <rPr>
        <sz val="10"/>
        <rFont val="仿宋"/>
        <charset val="134"/>
      </rPr>
      <t>策勒县乌鲁克萨依乡特色林果种植项目</t>
    </r>
  </si>
  <si>
    <t>乌鲁克萨依乡人民政府</t>
  </si>
  <si>
    <r>
      <rPr>
        <sz val="10"/>
        <rFont val="仿宋"/>
        <charset val="134"/>
      </rPr>
      <t>策勒县奴尔乡特色经济林果种植项目</t>
    </r>
  </si>
  <si>
    <t>奴尔乡人民政府</t>
  </si>
  <si>
    <r>
      <rPr>
        <sz val="10"/>
        <rFont val="仿宋"/>
        <charset val="134"/>
      </rPr>
      <t>策勒县策勒乡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年沙产业配套建设项目</t>
    </r>
  </si>
  <si>
    <r>
      <rPr>
        <sz val="10"/>
        <rFont val="仿宋"/>
        <charset val="134"/>
      </rPr>
      <t>策勒县固拉合玛镇红柳大芸种植基地基础设施配套项目（二期）</t>
    </r>
  </si>
  <si>
    <t>固拉合玛镇人民政府</t>
  </si>
  <si>
    <r>
      <rPr>
        <sz val="10"/>
        <rFont val="仿宋"/>
        <charset val="134"/>
      </rPr>
      <t>策勒县达玛沟乡沙产业（一期）基础设施配套项目</t>
    </r>
  </si>
  <si>
    <t>达玛沟乡人民政府</t>
  </si>
  <si>
    <r>
      <rPr>
        <sz val="10"/>
        <rFont val="仿宋"/>
        <charset val="134"/>
      </rPr>
      <t>策勒县达玛沟乡沙产业基础设施配套项目</t>
    </r>
  </si>
  <si>
    <r>
      <rPr>
        <sz val="10"/>
        <rFont val="仿宋"/>
        <charset val="134"/>
      </rPr>
      <t>策勒县策勒镇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年沙产业基础设施配套建设项目</t>
    </r>
    <r>
      <rPr>
        <sz val="10"/>
        <rFont val="Times New Roman"/>
        <charset val="134"/>
      </rPr>
      <t xml:space="preserve"> </t>
    </r>
  </si>
  <si>
    <t>策勒镇人民政府</t>
  </si>
  <si>
    <r>
      <rPr>
        <sz val="10"/>
        <rFont val="仿宋"/>
        <charset val="134"/>
      </rPr>
      <t>策勒县基层畜牧兽医服务点、牧区屠宰点建设项目</t>
    </r>
  </si>
  <si>
    <r>
      <rPr>
        <sz val="10"/>
        <rFont val="仿宋"/>
        <charset val="134"/>
      </rPr>
      <t>策勒县固拉合玛镇阿热勒村农贸综合交易市场建设项目</t>
    </r>
  </si>
  <si>
    <r>
      <rPr>
        <sz val="10"/>
        <rFont val="仿宋"/>
        <charset val="134"/>
      </rPr>
      <t>策勒县乌鲁克萨依乡创业就业建设项目</t>
    </r>
  </si>
  <si>
    <r>
      <rPr>
        <sz val="10"/>
        <rFont val="仿宋"/>
        <charset val="134"/>
      </rPr>
      <t>策勒县恰哈乡农田水利配套建设项目</t>
    </r>
  </si>
  <si>
    <t>恰哈乡人民政府</t>
  </si>
  <si>
    <r>
      <rPr>
        <sz val="10"/>
        <rFont val="仿宋"/>
        <charset val="134"/>
      </rPr>
      <t>策勒县奴尔乡农田水利设施配套建设项目</t>
    </r>
  </si>
  <si>
    <r>
      <rPr>
        <sz val="10"/>
        <rFont val="仿宋"/>
        <charset val="134"/>
      </rPr>
      <t>博斯坦乡农田灌溉水利配套设施项目</t>
    </r>
  </si>
  <si>
    <t>博斯坦乡人民政府</t>
  </si>
  <si>
    <r>
      <rPr>
        <sz val="10"/>
        <rFont val="仿宋"/>
        <charset val="134"/>
      </rPr>
      <t>策勒县农业灌溉机电井提升改造工程</t>
    </r>
  </si>
  <si>
    <r>
      <rPr>
        <sz val="10"/>
        <rFont val="仿宋"/>
        <charset val="134"/>
      </rPr>
      <t>策勒县水管总站</t>
    </r>
  </si>
  <si>
    <r>
      <rPr>
        <sz val="10"/>
        <rFont val="仿宋"/>
        <charset val="134"/>
      </rPr>
      <t>策勒县策勒乡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年托万托格拉克村及琼库勒村壮大村集体采购项目</t>
    </r>
  </si>
  <si>
    <r>
      <rPr>
        <sz val="10"/>
        <rFont val="仿宋"/>
        <charset val="134"/>
      </rPr>
      <t>策勒县奴尔乡虽力兰干村壮大村集体经济项目</t>
    </r>
  </si>
  <si>
    <r>
      <rPr>
        <sz val="10"/>
        <rFont val="仿宋"/>
        <charset val="134"/>
      </rPr>
      <t>恰哈乡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年创业就业建设项目</t>
    </r>
  </si>
  <si>
    <r>
      <rPr>
        <sz val="10"/>
        <rFont val="仿宋"/>
        <charset val="134"/>
      </rPr>
      <t>策勒县奴尔乡农牧民农副产品服务中心建设项目</t>
    </r>
  </si>
  <si>
    <r>
      <rPr>
        <sz val="10"/>
        <rFont val="仿宋"/>
        <charset val="134"/>
      </rPr>
      <t>策勒县乌鲁克萨依乡人居环境整治项目</t>
    </r>
  </si>
  <si>
    <r>
      <rPr>
        <sz val="10"/>
        <rFont val="仿宋"/>
        <charset val="134"/>
      </rPr>
      <t>策勒县</t>
    </r>
    <r>
      <rPr>
        <sz val="10"/>
        <rFont val="Times New Roman"/>
        <charset val="134"/>
      </rPr>
      <t>X664</t>
    </r>
    <r>
      <rPr>
        <sz val="10"/>
        <rFont val="仿宋"/>
        <charset val="134"/>
      </rPr>
      <t>线岔口</t>
    </r>
    <r>
      <rPr>
        <sz val="10"/>
        <rFont val="Times New Roman"/>
        <charset val="134"/>
      </rPr>
      <t>K81+900-</t>
    </r>
    <r>
      <rPr>
        <sz val="10"/>
        <rFont val="仿宋"/>
        <charset val="134"/>
      </rPr>
      <t>乌鲁克萨依乡琼萨依一队</t>
    </r>
    <r>
      <rPr>
        <sz val="10"/>
        <rFont val="Times New Roman"/>
        <charset val="134"/>
      </rPr>
      <t>(Y283</t>
    </r>
    <r>
      <rPr>
        <sz val="10"/>
        <rFont val="仿宋"/>
        <charset val="134"/>
      </rPr>
      <t>线</t>
    </r>
    <r>
      <rPr>
        <sz val="10"/>
        <rFont val="Times New Roman"/>
        <charset val="134"/>
      </rPr>
      <t>)</t>
    </r>
    <r>
      <rPr>
        <sz val="10"/>
        <rFont val="仿宋"/>
        <charset val="134"/>
      </rPr>
      <t>道路建设项目</t>
    </r>
  </si>
  <si>
    <t>策勒县交通局</t>
  </si>
  <si>
    <r>
      <rPr>
        <sz val="10"/>
        <rFont val="仿宋"/>
        <charset val="134"/>
      </rPr>
      <t>策勒县恰哈乡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年农村道路建设项目</t>
    </r>
  </si>
  <si>
    <r>
      <rPr>
        <sz val="10"/>
        <rFont val="仿宋"/>
        <charset val="134"/>
      </rPr>
      <t>策勒县战斗渠维修及附属设施改造提升项目</t>
    </r>
  </si>
  <si>
    <r>
      <rPr>
        <sz val="10"/>
        <rFont val="仿宋"/>
        <charset val="134"/>
      </rPr>
      <t>策勒县恰哈乡农村污水治理工程项目</t>
    </r>
  </si>
  <si>
    <r>
      <rPr>
        <sz val="10"/>
        <rFont val="仿宋"/>
        <charset val="134"/>
      </rPr>
      <t>策勒县恰哈乡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年恰哈村人居环境整治中央财政以工代赈项目</t>
    </r>
  </si>
  <si>
    <r>
      <rPr>
        <sz val="10"/>
        <rFont val="仿宋"/>
        <charset val="134"/>
      </rPr>
      <t>策勒县乌鲁克萨依乡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年英阿瓦提村等村防渗渠及道路中央财政以工代赈项目</t>
    </r>
  </si>
  <si>
    <r>
      <rPr>
        <sz val="10"/>
        <rFont val="仿宋"/>
        <charset val="134"/>
      </rPr>
      <t>策勒县策勒镇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年墩艾日克村农村小型水利建设中央财政以工代赈项目</t>
    </r>
    <r>
      <rPr>
        <sz val="10"/>
        <rFont val="Times New Roman"/>
        <charset val="134"/>
      </rPr>
      <t>(</t>
    </r>
    <r>
      <rPr>
        <sz val="10"/>
        <rFont val="仿宋"/>
        <charset val="134"/>
      </rPr>
      <t>一期）</t>
    </r>
  </si>
  <si>
    <r>
      <rPr>
        <sz val="10"/>
        <rFont val="仿宋"/>
        <charset val="134"/>
      </rPr>
      <t>策勒县策勒镇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年墩艾日克村农村小型水利建设中央财政以工代赈项目（二期）</t>
    </r>
  </si>
  <si>
    <r>
      <rPr>
        <sz val="10"/>
        <rFont val="仿宋"/>
        <charset val="134"/>
      </rPr>
      <t>策勒县奴尔乡</t>
    </r>
    <r>
      <rPr>
        <sz val="10"/>
        <rFont val="Times New Roman"/>
        <charset val="134"/>
      </rPr>
      <t>2025</t>
    </r>
    <r>
      <rPr>
        <sz val="10"/>
        <rFont val="仿宋"/>
        <charset val="134"/>
      </rPr>
      <t>年阿其玛村等村乡村道路中央财政以工代赈项目</t>
    </r>
  </si>
  <si>
    <r>
      <rPr>
        <sz val="10"/>
        <color theme="1"/>
        <rFont val="仿宋"/>
        <charset val="134"/>
      </rPr>
      <t>策勒县红枣精加工建设项目</t>
    </r>
  </si>
  <si>
    <t>策勒县林业与草原局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</si>
</sst>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Times New Roman"/>
      <charset val="134"/>
    </font>
    <font>
      <sz val="18"/>
      <color rgb="FF000000"/>
      <name val="方正黑体简体"/>
      <charset val="134"/>
    </font>
    <font>
      <b/>
      <sz val="10"/>
      <color rgb="FF000000"/>
      <name val="仿宋"/>
      <charset val="134"/>
    </font>
    <font>
      <b/>
      <sz val="10"/>
      <color rgb="FF000000"/>
      <name val="仿宋_GB2312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仿宋"/>
      <charset val="134"/>
    </font>
    <font>
      <sz val="10"/>
      <color rgb="FFFF0000"/>
      <name val="Times New Roman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31" fillId="2" borderId="9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176" fontId="8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342900</xdr:rowOff>
    </xdr:from>
    <xdr:to>
      <xdr:col>1</xdr:col>
      <xdr:colOff>79375</xdr:colOff>
      <xdr:row>7</xdr:row>
      <xdr:rowOff>53975</xdr:rowOff>
    </xdr:to>
    <xdr:sp>
      <xdr:nvSpPr>
        <xdr:cNvPr id="2" name="Text Box 9540"/>
        <xdr:cNvSpPr txBox="1"/>
      </xdr:nvSpPr>
      <xdr:spPr>
        <a:xfrm>
          <a:off x="423545" y="1905000"/>
          <a:ext cx="79375" cy="7397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view="pageBreakPreview" zoomScaleNormal="100" workbookViewId="0">
      <selection activeCell="C10" sqref="C10"/>
    </sheetView>
  </sheetViews>
  <sheetFormatPr defaultColWidth="9" defaultRowHeight="27" customHeight="1"/>
  <cols>
    <col min="1" max="1" width="5.55833333333333" style="4" customWidth="1"/>
    <col min="2" max="2" width="37.225" style="4" customWidth="1"/>
    <col min="3" max="3" width="15.775" style="4" customWidth="1"/>
    <col min="4" max="4" width="15.6333333333333" style="4" customWidth="1"/>
    <col min="5" max="5" width="16.5" style="4" customWidth="1"/>
    <col min="6" max="6" width="11.25" style="5" customWidth="1"/>
    <col min="7" max="7" width="12.1333333333333" style="4" customWidth="1"/>
    <col min="8" max="8" width="16" style="5" customWidth="1"/>
    <col min="9" max="9" width="11.1333333333333" style="6" customWidth="1"/>
    <col min="10" max="16384" width="9" style="5"/>
  </cols>
  <sheetData>
    <row r="1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customHeight="1" spans="1:9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/>
      <c r="G2" s="10"/>
      <c r="H2" s="11"/>
      <c r="I2" s="35" t="s">
        <v>6</v>
      </c>
    </row>
    <row r="3" customHeight="1" spans="1:9">
      <c r="A3" s="8"/>
      <c r="B3" s="8"/>
      <c r="C3" s="8"/>
      <c r="D3" s="8"/>
      <c r="E3" s="12" t="s">
        <v>7</v>
      </c>
      <c r="F3" s="13"/>
      <c r="G3" s="13"/>
      <c r="H3" s="14"/>
      <c r="I3" s="35"/>
    </row>
    <row r="4" ht="42" customHeight="1" spans="1:9">
      <c r="A4" s="8"/>
      <c r="B4" s="8"/>
      <c r="C4" s="8"/>
      <c r="D4" s="8"/>
      <c r="E4" s="8" t="s">
        <v>8</v>
      </c>
      <c r="F4" s="8" t="s">
        <v>9</v>
      </c>
      <c r="G4" s="8" t="s">
        <v>10</v>
      </c>
      <c r="H4" s="8" t="s">
        <v>11</v>
      </c>
      <c r="I4" s="35"/>
    </row>
    <row r="5" s="1" customFormat="1" customHeight="1" spans="1:9">
      <c r="A5" s="15" t="s">
        <v>12</v>
      </c>
      <c r="B5" s="16"/>
      <c r="C5" s="17"/>
      <c r="D5" s="18">
        <f>SUM(D6:D42)</f>
        <v>30443</v>
      </c>
      <c r="E5" s="18">
        <f>SUM(E6:E42)</f>
        <v>27560</v>
      </c>
      <c r="F5" s="18">
        <f>SUM(F6:F42)</f>
        <v>1945</v>
      </c>
      <c r="G5" s="18">
        <f>SUM(G6:G42)</f>
        <v>938</v>
      </c>
      <c r="H5" s="18">
        <f>SUM(H6:H42)</f>
        <v>0</v>
      </c>
      <c r="I5" s="36"/>
    </row>
    <row r="6" s="2" customFormat="1" customHeight="1" spans="1:9">
      <c r="A6" s="19">
        <v>1</v>
      </c>
      <c r="B6" s="20" t="s">
        <v>13</v>
      </c>
      <c r="C6" s="21" t="s">
        <v>14</v>
      </c>
      <c r="D6" s="22">
        <f>SUM(E6:H6)</f>
        <v>1600</v>
      </c>
      <c r="E6" s="22">
        <v>1600</v>
      </c>
      <c r="F6" s="23"/>
      <c r="G6" s="22"/>
      <c r="H6" s="23"/>
      <c r="I6" s="37">
        <v>2130599</v>
      </c>
    </row>
    <row r="7" s="2" customFormat="1" customHeight="1" spans="1:9">
      <c r="A7" s="19">
        <v>2</v>
      </c>
      <c r="B7" s="20" t="s">
        <v>15</v>
      </c>
      <c r="C7" s="21" t="s">
        <v>16</v>
      </c>
      <c r="D7" s="22">
        <f t="shared" ref="D7:D42" si="0">SUM(E7:H7)</f>
        <v>1600</v>
      </c>
      <c r="E7" s="22">
        <v>1600</v>
      </c>
      <c r="F7" s="23"/>
      <c r="G7" s="22"/>
      <c r="H7" s="23"/>
      <c r="I7" s="37">
        <v>2130599</v>
      </c>
    </row>
    <row r="8" s="2" customFormat="1" customHeight="1" spans="1:9">
      <c r="A8" s="19">
        <v>3</v>
      </c>
      <c r="B8" s="20" t="s">
        <v>17</v>
      </c>
      <c r="C8" s="21" t="s">
        <v>18</v>
      </c>
      <c r="D8" s="22">
        <f t="shared" si="0"/>
        <v>1500</v>
      </c>
      <c r="E8" s="22">
        <v>1500</v>
      </c>
      <c r="F8" s="23"/>
      <c r="G8" s="22"/>
      <c r="H8" s="23"/>
      <c r="I8" s="37">
        <v>2130599</v>
      </c>
    </row>
    <row r="9" s="2" customFormat="1" customHeight="1" spans="1:9">
      <c r="A9" s="19">
        <v>4</v>
      </c>
      <c r="B9" s="20" t="s">
        <v>19</v>
      </c>
      <c r="C9" s="21" t="s">
        <v>18</v>
      </c>
      <c r="D9" s="22">
        <f t="shared" si="0"/>
        <v>123</v>
      </c>
      <c r="E9" s="22">
        <v>123</v>
      </c>
      <c r="F9" s="23"/>
      <c r="G9" s="22"/>
      <c r="H9" s="23"/>
      <c r="I9" s="37">
        <v>2130599</v>
      </c>
    </row>
    <row r="10" s="2" customFormat="1" customHeight="1" spans="1:9">
      <c r="A10" s="19">
        <v>5</v>
      </c>
      <c r="B10" s="20" t="s">
        <v>20</v>
      </c>
      <c r="C10" s="21" t="s">
        <v>21</v>
      </c>
      <c r="D10" s="22">
        <f t="shared" si="0"/>
        <v>40</v>
      </c>
      <c r="E10" s="22"/>
      <c r="F10" s="23"/>
      <c r="G10" s="22">
        <v>40</v>
      </c>
      <c r="H10" s="23"/>
      <c r="I10" s="37">
        <v>2130599</v>
      </c>
    </row>
    <row r="11" s="2" customFormat="1" customHeight="1" spans="1:9">
      <c r="A11" s="19">
        <v>6</v>
      </c>
      <c r="B11" s="20" t="s">
        <v>22</v>
      </c>
      <c r="C11" s="21" t="s">
        <v>16</v>
      </c>
      <c r="D11" s="22">
        <f t="shared" si="0"/>
        <v>150</v>
      </c>
      <c r="E11" s="22">
        <v>150</v>
      </c>
      <c r="F11" s="23"/>
      <c r="G11" s="22"/>
      <c r="H11" s="23"/>
      <c r="I11" s="37">
        <v>2130599</v>
      </c>
    </row>
    <row r="12" s="2" customFormat="1" customHeight="1" spans="1:9">
      <c r="A12" s="19">
        <v>7</v>
      </c>
      <c r="B12" s="20" t="s">
        <v>23</v>
      </c>
      <c r="C12" s="20" t="s">
        <v>24</v>
      </c>
      <c r="D12" s="22">
        <f t="shared" si="0"/>
        <v>7915</v>
      </c>
      <c r="E12" s="22">
        <v>7915</v>
      </c>
      <c r="F12" s="23"/>
      <c r="G12" s="22"/>
      <c r="H12" s="24"/>
      <c r="I12" s="37">
        <v>2130599</v>
      </c>
    </row>
    <row r="13" s="2" customFormat="1" customHeight="1" spans="1:9">
      <c r="A13" s="19">
        <v>8</v>
      </c>
      <c r="B13" s="20" t="s">
        <v>25</v>
      </c>
      <c r="C13" s="21" t="s">
        <v>26</v>
      </c>
      <c r="D13" s="22">
        <f t="shared" si="0"/>
        <v>700</v>
      </c>
      <c r="E13" s="22">
        <v>700</v>
      </c>
      <c r="F13" s="23"/>
      <c r="G13" s="22"/>
      <c r="H13" s="23"/>
      <c r="I13" s="37">
        <v>2130599</v>
      </c>
    </row>
    <row r="14" s="2" customFormat="1" customHeight="1" spans="1:9">
      <c r="A14" s="19">
        <v>9</v>
      </c>
      <c r="B14" s="20" t="s">
        <v>27</v>
      </c>
      <c r="C14" s="21" t="s">
        <v>28</v>
      </c>
      <c r="D14" s="22">
        <f t="shared" si="0"/>
        <v>260</v>
      </c>
      <c r="E14" s="22">
        <v>260</v>
      </c>
      <c r="F14" s="23"/>
      <c r="G14" s="22"/>
      <c r="H14" s="23"/>
      <c r="I14" s="37">
        <v>2130599</v>
      </c>
    </row>
    <row r="15" s="2" customFormat="1" customHeight="1" spans="1:9">
      <c r="A15" s="19">
        <v>10</v>
      </c>
      <c r="B15" s="20" t="s">
        <v>29</v>
      </c>
      <c r="C15" s="21" t="s">
        <v>30</v>
      </c>
      <c r="D15" s="22">
        <f t="shared" si="0"/>
        <v>300</v>
      </c>
      <c r="E15" s="22">
        <v>300</v>
      </c>
      <c r="F15" s="23"/>
      <c r="G15" s="22"/>
      <c r="H15" s="23"/>
      <c r="I15" s="37">
        <v>2130599</v>
      </c>
    </row>
    <row r="16" s="2" customFormat="1" customHeight="1" spans="1:9">
      <c r="A16" s="19">
        <v>11</v>
      </c>
      <c r="B16" s="25" t="s">
        <v>31</v>
      </c>
      <c r="C16" s="21" t="s">
        <v>26</v>
      </c>
      <c r="D16" s="22">
        <f t="shared" si="0"/>
        <v>425</v>
      </c>
      <c r="E16" s="22">
        <v>425</v>
      </c>
      <c r="F16" s="23"/>
      <c r="G16" s="22"/>
      <c r="H16" s="23"/>
      <c r="I16" s="37">
        <v>2130599</v>
      </c>
    </row>
    <row r="17" s="2" customFormat="1" customHeight="1" spans="1:9">
      <c r="A17" s="19">
        <v>12</v>
      </c>
      <c r="B17" s="25" t="s">
        <v>32</v>
      </c>
      <c r="C17" s="21" t="s">
        <v>33</v>
      </c>
      <c r="D17" s="22">
        <f t="shared" si="0"/>
        <v>350</v>
      </c>
      <c r="E17" s="22">
        <v>350</v>
      </c>
      <c r="F17" s="23"/>
      <c r="G17" s="22"/>
      <c r="H17" s="23"/>
      <c r="I17" s="37">
        <v>2130599</v>
      </c>
    </row>
    <row r="18" s="2" customFormat="1" customHeight="1" spans="1:9">
      <c r="A18" s="19">
        <v>13</v>
      </c>
      <c r="B18" s="20" t="s">
        <v>34</v>
      </c>
      <c r="C18" s="21" t="s">
        <v>35</v>
      </c>
      <c r="D18" s="22">
        <f t="shared" si="0"/>
        <v>350</v>
      </c>
      <c r="E18" s="22">
        <v>350</v>
      </c>
      <c r="F18" s="23"/>
      <c r="G18" s="22"/>
      <c r="H18" s="23"/>
      <c r="I18" s="37">
        <v>2130599</v>
      </c>
    </row>
    <row r="19" s="2" customFormat="1" customHeight="1" spans="1:9">
      <c r="A19" s="19">
        <v>14</v>
      </c>
      <c r="B19" s="20" t="s">
        <v>36</v>
      </c>
      <c r="C19" s="21" t="s">
        <v>35</v>
      </c>
      <c r="D19" s="22">
        <f t="shared" si="0"/>
        <v>500</v>
      </c>
      <c r="E19" s="22">
        <v>500</v>
      </c>
      <c r="F19" s="23"/>
      <c r="G19" s="22"/>
      <c r="H19" s="23"/>
      <c r="I19" s="37">
        <v>2130599</v>
      </c>
    </row>
    <row r="20" s="2" customFormat="1" customHeight="1" spans="1:9">
      <c r="A20" s="19">
        <v>15</v>
      </c>
      <c r="B20" s="20" t="s">
        <v>37</v>
      </c>
      <c r="C20" s="21" t="s">
        <v>38</v>
      </c>
      <c r="D20" s="22">
        <f t="shared" si="0"/>
        <v>680</v>
      </c>
      <c r="E20" s="22">
        <v>680</v>
      </c>
      <c r="F20" s="23"/>
      <c r="G20" s="22"/>
      <c r="H20" s="23"/>
      <c r="I20" s="37">
        <v>2130599</v>
      </c>
    </row>
    <row r="21" s="2" customFormat="1" customHeight="1" spans="1:9">
      <c r="A21" s="19">
        <v>16</v>
      </c>
      <c r="B21" s="20" t="s">
        <v>39</v>
      </c>
      <c r="C21" s="21" t="s">
        <v>18</v>
      </c>
      <c r="D21" s="22">
        <f t="shared" si="0"/>
        <v>980</v>
      </c>
      <c r="E21" s="22">
        <v>980</v>
      </c>
      <c r="F21" s="23"/>
      <c r="G21" s="22"/>
      <c r="H21" s="23"/>
      <c r="I21" s="37">
        <v>2130599</v>
      </c>
    </row>
    <row r="22" s="2" customFormat="1" customHeight="1" spans="1:9">
      <c r="A22" s="19">
        <v>17</v>
      </c>
      <c r="B22" s="20" t="s">
        <v>40</v>
      </c>
      <c r="C22" s="21" t="s">
        <v>33</v>
      </c>
      <c r="D22" s="22">
        <f t="shared" si="0"/>
        <v>500</v>
      </c>
      <c r="E22" s="22">
        <v>500</v>
      </c>
      <c r="F22" s="23"/>
      <c r="G22" s="22"/>
      <c r="H22" s="23"/>
      <c r="I22" s="37">
        <v>2130599</v>
      </c>
    </row>
    <row r="23" s="2" customFormat="1" customHeight="1" spans="1:9">
      <c r="A23" s="19">
        <v>18</v>
      </c>
      <c r="B23" s="20" t="s">
        <v>41</v>
      </c>
      <c r="C23" s="21" t="s">
        <v>28</v>
      </c>
      <c r="D23" s="22">
        <f t="shared" si="0"/>
        <v>670</v>
      </c>
      <c r="E23" s="22">
        <v>670</v>
      </c>
      <c r="F23" s="23"/>
      <c r="G23" s="22"/>
      <c r="H23" s="23"/>
      <c r="I23" s="37">
        <v>2130599</v>
      </c>
    </row>
    <row r="24" s="2" customFormat="1" customHeight="1" spans="1:9">
      <c r="A24" s="19">
        <v>19</v>
      </c>
      <c r="B24" s="20" t="s">
        <v>42</v>
      </c>
      <c r="C24" s="21" t="s">
        <v>43</v>
      </c>
      <c r="D24" s="22">
        <f t="shared" si="0"/>
        <v>600</v>
      </c>
      <c r="E24" s="22">
        <v>600</v>
      </c>
      <c r="F24" s="22"/>
      <c r="G24" s="22"/>
      <c r="H24" s="23"/>
      <c r="I24" s="37">
        <v>2130599</v>
      </c>
    </row>
    <row r="25" s="2" customFormat="1" customHeight="1" spans="1:9">
      <c r="A25" s="19">
        <v>20</v>
      </c>
      <c r="B25" s="20" t="s">
        <v>44</v>
      </c>
      <c r="C25" s="21" t="s">
        <v>30</v>
      </c>
      <c r="D25" s="22">
        <f t="shared" si="0"/>
        <v>700</v>
      </c>
      <c r="E25" s="22">
        <v>700</v>
      </c>
      <c r="F25" s="22"/>
      <c r="G25" s="22"/>
      <c r="H25" s="23"/>
      <c r="I25" s="37">
        <v>2130599</v>
      </c>
    </row>
    <row r="26" s="2" customFormat="1" customHeight="1" spans="1:9">
      <c r="A26" s="19">
        <v>21</v>
      </c>
      <c r="B26" s="20" t="s">
        <v>45</v>
      </c>
      <c r="C26" s="21" t="s">
        <v>46</v>
      </c>
      <c r="D26" s="22">
        <f t="shared" si="0"/>
        <v>780</v>
      </c>
      <c r="E26" s="22">
        <v>780</v>
      </c>
      <c r="F26" s="22"/>
      <c r="G26" s="22"/>
      <c r="H26" s="23"/>
      <c r="I26" s="37">
        <v>2130599</v>
      </c>
    </row>
    <row r="27" s="2" customFormat="1" customHeight="1" spans="1:9">
      <c r="A27" s="19">
        <v>22</v>
      </c>
      <c r="B27" s="20" t="s">
        <v>47</v>
      </c>
      <c r="C27" s="26" t="s">
        <v>48</v>
      </c>
      <c r="D27" s="22">
        <f t="shared" si="0"/>
        <v>1200</v>
      </c>
      <c r="E27" s="27">
        <v>1200</v>
      </c>
      <c r="F27" s="22"/>
      <c r="G27" s="27"/>
      <c r="H27" s="23"/>
      <c r="I27" s="37">
        <v>2130599</v>
      </c>
    </row>
    <row r="28" s="2" customFormat="1" customHeight="1" spans="1:9">
      <c r="A28" s="19">
        <v>23</v>
      </c>
      <c r="B28" s="20" t="s">
        <v>49</v>
      </c>
      <c r="C28" s="28" t="s">
        <v>26</v>
      </c>
      <c r="D28" s="22">
        <f t="shared" si="0"/>
        <v>240</v>
      </c>
      <c r="E28" s="27">
        <v>240</v>
      </c>
      <c r="F28" s="22"/>
      <c r="G28" s="27"/>
      <c r="H28" s="23"/>
      <c r="I28" s="37">
        <v>2130599</v>
      </c>
    </row>
    <row r="29" s="2" customFormat="1" customHeight="1" spans="1:9">
      <c r="A29" s="19">
        <v>24</v>
      </c>
      <c r="B29" s="20" t="s">
        <v>50</v>
      </c>
      <c r="C29" s="28" t="s">
        <v>30</v>
      </c>
      <c r="D29" s="22">
        <f t="shared" si="0"/>
        <v>70</v>
      </c>
      <c r="E29" s="27">
        <v>70</v>
      </c>
      <c r="F29" s="22"/>
      <c r="G29" s="27"/>
      <c r="H29" s="23"/>
      <c r="I29" s="37">
        <v>2130599</v>
      </c>
    </row>
    <row r="30" s="2" customFormat="1" customHeight="1" spans="1:9">
      <c r="A30" s="19">
        <v>25</v>
      </c>
      <c r="B30" s="20" t="s">
        <v>51</v>
      </c>
      <c r="C30" s="28" t="s">
        <v>43</v>
      </c>
      <c r="D30" s="22">
        <f t="shared" si="0"/>
        <v>550</v>
      </c>
      <c r="E30" s="27">
        <v>550</v>
      </c>
      <c r="F30" s="23"/>
      <c r="G30" s="27"/>
      <c r="H30" s="23"/>
      <c r="I30" s="37">
        <v>2130599</v>
      </c>
    </row>
    <row r="31" s="2" customFormat="1" customHeight="1" spans="1:9">
      <c r="A31" s="19">
        <v>26</v>
      </c>
      <c r="B31" s="20" t="s">
        <v>52</v>
      </c>
      <c r="C31" s="28" t="s">
        <v>30</v>
      </c>
      <c r="D31" s="22">
        <f t="shared" si="0"/>
        <v>308</v>
      </c>
      <c r="E31" s="27"/>
      <c r="F31" s="23"/>
      <c r="G31" s="27">
        <v>308</v>
      </c>
      <c r="H31" s="23"/>
      <c r="I31" s="37">
        <v>2130599</v>
      </c>
    </row>
    <row r="32" s="2" customFormat="1" customHeight="1" spans="1:9">
      <c r="A32" s="19">
        <v>27</v>
      </c>
      <c r="B32" s="20" t="s">
        <v>53</v>
      </c>
      <c r="C32" s="28" t="s">
        <v>28</v>
      </c>
      <c r="D32" s="22">
        <f t="shared" si="0"/>
        <v>50</v>
      </c>
      <c r="E32" s="27"/>
      <c r="F32" s="23"/>
      <c r="G32" s="27">
        <v>50</v>
      </c>
      <c r="H32" s="23"/>
      <c r="I32" s="37">
        <v>2130599</v>
      </c>
    </row>
    <row r="33" s="2" customFormat="1" customHeight="1" spans="1:9">
      <c r="A33" s="19">
        <v>28</v>
      </c>
      <c r="B33" s="20" t="s">
        <v>54</v>
      </c>
      <c r="C33" s="28" t="s">
        <v>55</v>
      </c>
      <c r="D33" s="22">
        <f t="shared" si="0"/>
        <v>2337</v>
      </c>
      <c r="E33" s="27">
        <v>2337</v>
      </c>
      <c r="F33" s="29"/>
      <c r="G33" s="27"/>
      <c r="H33" s="29"/>
      <c r="I33" s="36">
        <v>2130599</v>
      </c>
    </row>
    <row r="34" s="2" customFormat="1" customHeight="1" spans="1:9">
      <c r="A34" s="19">
        <v>29</v>
      </c>
      <c r="B34" s="20" t="s">
        <v>56</v>
      </c>
      <c r="C34" s="28" t="s">
        <v>43</v>
      </c>
      <c r="D34" s="22">
        <f t="shared" si="0"/>
        <v>480</v>
      </c>
      <c r="E34" s="22">
        <v>480</v>
      </c>
      <c r="F34" s="29"/>
      <c r="G34" s="27"/>
      <c r="H34" s="29"/>
      <c r="I34" s="36">
        <v>2130599</v>
      </c>
    </row>
    <row r="35" s="2" customFormat="1" customHeight="1" spans="1:9">
      <c r="A35" s="19">
        <v>30</v>
      </c>
      <c r="B35" s="20" t="s">
        <v>57</v>
      </c>
      <c r="C35" s="26" t="s">
        <v>48</v>
      </c>
      <c r="D35" s="22">
        <f t="shared" si="0"/>
        <v>800</v>
      </c>
      <c r="E35" s="23">
        <v>800</v>
      </c>
      <c r="F35" s="29"/>
      <c r="G35" s="27"/>
      <c r="H35" s="29"/>
      <c r="I35" s="36">
        <v>2130599</v>
      </c>
    </row>
    <row r="36" s="2" customFormat="1" customHeight="1" spans="1:9">
      <c r="A36" s="19">
        <v>31</v>
      </c>
      <c r="B36" s="20" t="s">
        <v>58</v>
      </c>
      <c r="C36" s="28" t="s">
        <v>43</v>
      </c>
      <c r="D36" s="22">
        <f t="shared" si="0"/>
        <v>1200</v>
      </c>
      <c r="E36" s="23">
        <v>1200</v>
      </c>
      <c r="F36" s="29"/>
      <c r="G36" s="27"/>
      <c r="H36" s="29"/>
      <c r="I36" s="36">
        <v>2130599</v>
      </c>
    </row>
    <row r="37" s="2" customFormat="1" customHeight="1" spans="1:9">
      <c r="A37" s="19">
        <v>32</v>
      </c>
      <c r="B37" s="20" t="s">
        <v>59</v>
      </c>
      <c r="C37" s="28" t="s">
        <v>43</v>
      </c>
      <c r="D37" s="22">
        <f t="shared" si="0"/>
        <v>384</v>
      </c>
      <c r="E37" s="23"/>
      <c r="F37" s="29">
        <v>384</v>
      </c>
      <c r="G37" s="27"/>
      <c r="H37" s="29"/>
      <c r="I37" s="36">
        <v>2130599</v>
      </c>
    </row>
    <row r="38" s="2" customFormat="1" customHeight="1" spans="1:9">
      <c r="A38" s="19">
        <v>33</v>
      </c>
      <c r="B38" s="20" t="s">
        <v>60</v>
      </c>
      <c r="C38" s="28" t="s">
        <v>28</v>
      </c>
      <c r="D38" s="22">
        <f t="shared" si="0"/>
        <v>399</v>
      </c>
      <c r="E38" s="23"/>
      <c r="F38" s="29">
        <v>399</v>
      </c>
      <c r="G38" s="27"/>
      <c r="H38" s="29"/>
      <c r="I38" s="36">
        <v>2130599</v>
      </c>
    </row>
    <row r="39" s="2" customFormat="1" customHeight="1" spans="1:9">
      <c r="A39" s="19">
        <v>34</v>
      </c>
      <c r="B39" s="20" t="s">
        <v>61</v>
      </c>
      <c r="C39" s="28" t="s">
        <v>38</v>
      </c>
      <c r="D39" s="22">
        <f t="shared" si="0"/>
        <v>373</v>
      </c>
      <c r="E39" s="23"/>
      <c r="F39" s="29">
        <v>373</v>
      </c>
      <c r="G39" s="27"/>
      <c r="H39" s="29"/>
      <c r="I39" s="36">
        <v>2130599</v>
      </c>
    </row>
    <row r="40" s="2" customFormat="1" customHeight="1" spans="1:9">
      <c r="A40" s="19">
        <v>35</v>
      </c>
      <c r="B40" s="20" t="s">
        <v>62</v>
      </c>
      <c r="C40" s="30" t="s">
        <v>38</v>
      </c>
      <c r="D40" s="22">
        <f t="shared" si="0"/>
        <v>399</v>
      </c>
      <c r="E40" s="31"/>
      <c r="F40" s="29">
        <v>399</v>
      </c>
      <c r="G40" s="31"/>
      <c r="H40" s="29"/>
      <c r="I40" s="36">
        <v>2130599</v>
      </c>
    </row>
    <row r="41" s="2" customFormat="1" customHeight="1" spans="1:9">
      <c r="A41" s="19">
        <v>36</v>
      </c>
      <c r="B41" s="20" t="s">
        <v>63</v>
      </c>
      <c r="C41" s="28" t="s">
        <v>30</v>
      </c>
      <c r="D41" s="22">
        <f t="shared" si="0"/>
        <v>390</v>
      </c>
      <c r="E41" s="27"/>
      <c r="F41" s="29">
        <v>390</v>
      </c>
      <c r="G41" s="27"/>
      <c r="H41" s="29"/>
      <c r="I41" s="36">
        <v>2130599</v>
      </c>
    </row>
    <row r="42" s="3" customFormat="1" customHeight="1" spans="1:9">
      <c r="A42" s="19">
        <v>37</v>
      </c>
      <c r="B42" s="32" t="s">
        <v>64</v>
      </c>
      <c r="C42" s="33" t="s">
        <v>65</v>
      </c>
      <c r="D42" s="22">
        <f t="shared" si="0"/>
        <v>540</v>
      </c>
      <c r="E42" s="32"/>
      <c r="F42" s="34"/>
      <c r="G42" s="32">
        <v>540</v>
      </c>
      <c r="H42" s="34"/>
      <c r="I42" s="36">
        <v>2130599</v>
      </c>
    </row>
  </sheetData>
  <mergeCells count="4">
    <mergeCell ref="A1:I1"/>
    <mergeCell ref="E2:H2"/>
    <mergeCell ref="E3:H3"/>
    <mergeCell ref="A5:B5"/>
  </mergeCells>
  <dataValidations count="1">
    <dataValidation allowBlank="1" showInputMessage="1" showErrorMessage="1" sqref="F32 H32 B16:B17 C27:C41 D6:D42 E27:E33 E35:E38 E40:E41 G27:G41 H26:H29"/>
  </dataValidations>
  <printOptions horizontalCentered="1"/>
  <pageMargins left="0.156944444444444" right="0.236111111111111" top="0.275" bottom="0.196527777777778" header="0.314583333333333" footer="0.0784722222222222"/>
  <pageSetup paperSize="9" scale="93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策勒县财政局-肖莉</cp:lastModifiedBy>
  <dcterms:created xsi:type="dcterms:W3CDTF">2022-06-13T02:47:00Z</dcterms:created>
  <dcterms:modified xsi:type="dcterms:W3CDTF">2025-07-17T05:29:40Z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KSOReadingLayout">
    <vt:bool>true</vt:bool>
  </property>
  <property fmtid="{D5CDD505-2E9C-101B-9397-08002B2CF9AE}" pid="4" name="ICV">
    <vt:lpwstr>05674DE061C8425582C33924BFB83A00_12</vt:lpwstr>
  </property>
</Properties>
</file>